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ibo365-my.sharepoint.com/personal/polona_kogovsek_nib_si/Documents/Pajcje_mreze/Revised/"/>
    </mc:Choice>
  </mc:AlternateContent>
  <xr:revisionPtr revIDLastSave="1687" documentId="8_{4ECEC96A-4B6E-42AE-9822-33ADD266A77B}" xr6:coauthVersionLast="47" xr6:coauthVersionMax="47" xr10:uidLastSave="{728458C4-B8DA-43E4-9B7F-AE2E59D8ED10}"/>
  <bookViews>
    <workbookView xWindow="-113" yWindow="-113" windowWidth="24267" windowHeight="14526" activeTab="1" xr2:uid="{71212D38-025D-48B3-9037-DC3AF48F1D22}"/>
  </bookViews>
  <sheets>
    <sheet name="Laboratory" sheetId="1" r:id="rId1"/>
    <sheet name="Assay evaluation" sheetId="5" r:id="rId2"/>
    <sheet name="PassiveSamplerEva" sheetId="2" r:id="rId3"/>
    <sheet name="Field Experiment" sheetId="3" r:id="rId4"/>
    <sheet name="Controls" sheetId="4" r:id="rId5"/>
    <sheet name="Weather data"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5" l="1"/>
  <c r="O4" i="5"/>
  <c r="I20" i="5"/>
  <c r="F35" i="5" l="1"/>
  <c r="F30" i="5"/>
  <c r="M10" i="5"/>
  <c r="N5" i="5"/>
  <c r="E30" i="5" l="1"/>
  <c r="E25" i="5"/>
  <c r="H35" i="5" l="1"/>
  <c r="H20" i="5"/>
  <c r="H50" i="5" l="1"/>
  <c r="I50" i="5"/>
  <c r="H45" i="5"/>
  <c r="I45" i="5"/>
  <c r="H40" i="5"/>
  <c r="I40" i="5"/>
  <c r="I35" i="5"/>
  <c r="E35" i="5"/>
  <c r="H30" i="5"/>
  <c r="I30" i="5"/>
  <c r="H25" i="5"/>
  <c r="I25" i="5"/>
  <c r="F25" i="5"/>
  <c r="E20" i="5"/>
  <c r="F20" i="5"/>
  <c r="H15" i="5"/>
  <c r="I15" i="5"/>
  <c r="E15" i="5"/>
  <c r="F15" i="5"/>
  <c r="H10" i="5"/>
  <c r="I10" i="5"/>
  <c r="E10" i="5"/>
  <c r="F10" i="5"/>
  <c r="H5" i="5"/>
  <c r="I5" i="5"/>
  <c r="E5" i="5"/>
  <c r="F5" i="5"/>
  <c r="H41" i="4"/>
  <c r="H43" i="4"/>
  <c r="H45" i="4"/>
  <c r="H39" i="4"/>
  <c r="M38" i="3" l="1"/>
  <c r="M66" i="3"/>
  <c r="M34" i="3"/>
  <c r="M62" i="3"/>
  <c r="M30" i="3"/>
  <c r="M58" i="3"/>
  <c r="M26" i="3"/>
  <c r="M54" i="3"/>
  <c r="M22" i="3"/>
  <c r="M64" i="3"/>
  <c r="M32" i="3"/>
  <c r="M60" i="3"/>
  <c r="M56" i="3"/>
  <c r="M24" i="3"/>
  <c r="M52" i="3"/>
  <c r="M20" i="3"/>
  <c r="M51" i="3"/>
  <c r="M50" i="3"/>
  <c r="M49" i="3"/>
  <c r="M48" i="3"/>
  <c r="M19" i="3"/>
  <c r="M18" i="3"/>
  <c r="M16" i="3"/>
  <c r="M43" i="3"/>
  <c r="M42" i="3"/>
  <c r="M41" i="3"/>
  <c r="M40" i="3"/>
  <c r="M11" i="3"/>
  <c r="M10" i="3"/>
  <c r="M8" i="3"/>
  <c r="I66" i="3"/>
  <c r="I52" i="3"/>
  <c r="I24" i="3"/>
  <c r="I56" i="3"/>
  <c r="I28" i="3"/>
  <c r="I60" i="3"/>
  <c r="I32" i="3"/>
  <c r="I64" i="3"/>
  <c r="I22" i="3"/>
  <c r="I54" i="3"/>
  <c r="I26" i="3"/>
  <c r="I58" i="3"/>
  <c r="I30" i="3"/>
  <c r="I62" i="3"/>
  <c r="I34" i="3"/>
  <c r="I20" i="3"/>
  <c r="I43" i="3"/>
  <c r="I42" i="3"/>
  <c r="I41" i="3"/>
  <c r="I40" i="3"/>
  <c r="I51" i="3"/>
  <c r="I50" i="3"/>
  <c r="I49" i="3"/>
  <c r="I48" i="3"/>
  <c r="I19" i="3"/>
  <c r="I18" i="3"/>
  <c r="I17" i="3"/>
  <c r="I16" i="3"/>
  <c r="I11" i="3"/>
  <c r="I10" i="3"/>
  <c r="I9" i="3"/>
  <c r="I8" i="3"/>
  <c r="I47" i="3"/>
  <c r="I46" i="3"/>
  <c r="I45" i="3"/>
  <c r="I44" i="3"/>
  <c r="I15" i="3"/>
  <c r="I14" i="3"/>
  <c r="I13" i="3"/>
  <c r="I12" i="3"/>
  <c r="I39" i="3"/>
  <c r="I38" i="3"/>
  <c r="I37" i="3"/>
  <c r="I36" i="3"/>
  <c r="I7" i="3"/>
  <c r="I6" i="3"/>
  <c r="I5" i="3"/>
  <c r="I4" i="3"/>
  <c r="I5" i="2"/>
  <c r="I4" i="2"/>
  <c r="I27" i="2"/>
  <c r="I26" i="2"/>
  <c r="I10" i="2"/>
  <c r="I6" i="2"/>
  <c r="M10" i="2"/>
  <c r="M4" i="2"/>
  <c r="M23" i="2"/>
  <c r="M22" i="2"/>
  <c r="M20" i="2"/>
  <c r="M39" i="2"/>
  <c r="M38" i="2"/>
  <c r="M37" i="2"/>
  <c r="M36" i="2"/>
  <c r="M19" i="2"/>
  <c r="M18" i="2"/>
  <c r="M16" i="2"/>
  <c r="M35" i="2"/>
  <c r="M34" i="2"/>
  <c r="M33" i="2"/>
  <c r="M32" i="2"/>
  <c r="M11" i="2"/>
  <c r="M8" i="2"/>
  <c r="M7" i="2"/>
  <c r="M6" i="2"/>
  <c r="M27" i="2"/>
  <c r="M26" i="2"/>
  <c r="M25" i="2"/>
  <c r="M24" i="2"/>
  <c r="I23" i="2"/>
  <c r="I22" i="2"/>
  <c r="I21" i="2"/>
  <c r="I20" i="2"/>
  <c r="I39" i="2"/>
  <c r="I38" i="2"/>
  <c r="I37" i="2"/>
  <c r="I36" i="2"/>
  <c r="I19" i="2"/>
  <c r="I18" i="2"/>
  <c r="I17" i="2"/>
  <c r="I16" i="2"/>
  <c r="I35" i="2"/>
  <c r="I34" i="2"/>
  <c r="I33" i="2"/>
  <c r="I32" i="2"/>
  <c r="I15" i="2"/>
  <c r="I14" i="2"/>
  <c r="I13" i="2"/>
  <c r="I12" i="2"/>
  <c r="I31" i="2"/>
  <c r="I30" i="2"/>
  <c r="I29" i="2"/>
  <c r="I28" i="2"/>
  <c r="I11" i="2"/>
  <c r="I9" i="2"/>
  <c r="I8" i="2"/>
  <c r="I7" i="2"/>
  <c r="I25" i="2"/>
  <c r="I24" i="2"/>
  <c r="H8" i="1"/>
  <c r="H5" i="1"/>
  <c r="L15" i="1"/>
  <c r="L14" i="1"/>
  <c r="L13" i="1"/>
  <c r="L12" i="1"/>
  <c r="L11" i="1"/>
  <c r="L10" i="1"/>
  <c r="L7" i="1"/>
  <c r="L6" i="1"/>
  <c r="L5" i="1"/>
  <c r="L4" i="1"/>
  <c r="H6" i="1"/>
  <c r="H19" i="1"/>
  <c r="H16" i="1"/>
  <c r="H13" i="1"/>
  <c r="H10" i="1"/>
  <c r="H7" i="1"/>
  <c r="H4" i="1"/>
  <c r="H9" i="1"/>
  <c r="H18" i="1" l="1"/>
  <c r="H17" i="1"/>
  <c r="H15" i="1"/>
  <c r="H14" i="1"/>
  <c r="H12" i="1"/>
  <c r="H11" i="1"/>
  <c r="B10" i="5" l="1"/>
  <c r="B15" i="5" s="1"/>
  <c r="C5" i="5"/>
  <c r="B20" i="5" l="1"/>
  <c r="C15" i="5"/>
  <c r="C10" i="5"/>
  <c r="B25" i="5" l="1"/>
  <c r="C20" i="5"/>
  <c r="C25" i="5" l="1"/>
  <c r="B30" i="5"/>
  <c r="M5" i="5"/>
  <c r="C30" i="5" l="1"/>
  <c r="M4" i="5" s="1"/>
  <c r="B35" i="5"/>
  <c r="B40" i="5" l="1"/>
  <c r="C35" i="5"/>
  <c r="M9" i="5"/>
  <c r="P4" i="5"/>
  <c r="N4" i="5"/>
  <c r="B45" i="5" l="1"/>
  <c r="C40" i="5"/>
  <c r="C45" i="5" l="1"/>
  <c r="B50" i="5"/>
  <c r="C50" i="5" s="1"/>
</calcChain>
</file>

<file path=xl/sharedStrings.xml><?xml version="1.0" encoding="utf-8"?>
<sst xmlns="http://schemas.openxmlformats.org/spreadsheetml/2006/main" count="889" uniqueCount="246">
  <si>
    <r>
      <t xml:space="preserve">Laboratory exposure of spider webs to </t>
    </r>
    <r>
      <rPr>
        <b/>
        <i/>
        <sz val="11"/>
        <color theme="1"/>
        <rFont val="Calibri"/>
        <family val="2"/>
      </rPr>
      <t>H. fraxineus</t>
    </r>
    <r>
      <rPr>
        <b/>
        <sz val="11"/>
        <color theme="1"/>
        <rFont val="Calibri"/>
        <family val="2"/>
      </rPr>
      <t xml:space="preserve"> </t>
    </r>
  </si>
  <si>
    <t>qPCR assay</t>
  </si>
  <si>
    <t>FQ</t>
  </si>
  <si>
    <t>Hfrax</t>
  </si>
  <si>
    <t>Sample group</t>
  </si>
  <si>
    <t>Spider web type</t>
  </si>
  <si>
    <t>Dilution</t>
  </si>
  <si>
    <t>Sample code</t>
  </si>
  <si>
    <t>Cq Mean</t>
  </si>
  <si>
    <t>Cq SD</t>
  </si>
  <si>
    <t>No P.</t>
  </si>
  <si>
    <t>Cq diff between dilutions*</t>
  </si>
  <si>
    <t>Experimental</t>
  </si>
  <si>
    <t>Orb</t>
  </si>
  <si>
    <t>0x</t>
  </si>
  <si>
    <t>EG-ORB</t>
  </si>
  <si>
    <t>3x</t>
  </si>
  <si>
    <t>EG-ORB 3x</t>
  </si>
  <si>
    <t>10x</t>
  </si>
  <si>
    <t>EG-ORB 10x</t>
  </si>
  <si>
    <t>Sheet</t>
  </si>
  <si>
    <t>EG-SHEET</t>
  </si>
  <si>
    <t>EG-SHEET  3x</t>
  </si>
  <si>
    <t>neg</t>
  </si>
  <si>
    <t>/</t>
  </si>
  <si>
    <t>EG-SHEET 10x</t>
  </si>
  <si>
    <t>Positive control</t>
  </si>
  <si>
    <t>PC-ORB</t>
  </si>
  <si>
    <t>PC-ORB 3x</t>
  </si>
  <si>
    <t>PC-ORB 10x</t>
  </si>
  <si>
    <t>PC-SHEET</t>
  </si>
  <si>
    <t>PC-SHEET 3x</t>
  </si>
  <si>
    <t>PC-SHEET 10x</t>
  </si>
  <si>
    <t>Negative control</t>
  </si>
  <si>
    <t>NC-ORB</t>
  </si>
  <si>
    <t>NC-ORB 3x</t>
  </si>
  <si>
    <t>NC-ORB 10x</t>
  </si>
  <si>
    <t>NC-SHEET</t>
  </si>
  <si>
    <t>NC-SHEET 3x</t>
  </si>
  <si>
    <t>NC-SHEET 10x</t>
  </si>
  <si>
    <t xml:space="preserve">Mean Cq values and its standard deviation (SD) and number of positive replicates (No P.), out of three tested, are shown. Neg - no aplification, negative result.   </t>
  </si>
  <si>
    <t>*For each individual sample, difference between different dilluions is calculated: between  undiluted and 10x diluted sample (first row), between 0x and 3x diluted (second row) and between 3x and 10x diluted (third row) sample. Expected difference between 3-fold dilutions is approximately 1.6, and between 10-fold dilutions 3.3 (if 100% emplification efficiency is anticipated).</t>
  </si>
  <si>
    <t>Device</t>
  </si>
  <si>
    <t>Treshold FQ</t>
  </si>
  <si>
    <t>Treshold Hfrax</t>
  </si>
  <si>
    <t>ABI HT Fast</t>
  </si>
  <si>
    <t xml:space="preserve">Assay evaluation </t>
  </si>
  <si>
    <t xml:space="preserve">Assay evaluation was done by testing dilution a series of DNA extracted from H. fraxineus aphotecium diluted in water. Each dilution point was tested in five replicates with Hfrax and FQ assays. Mean Cq and standard deviation (StDev) is calculated. Slope, intercept and efficiency (%) of amplification were calculated for each assay. In sample CF100 (calibrator) we determined absolute number of copies by ddPCR and tested it with qPCR, and served for calibration of dilution curve.  </t>
  </si>
  <si>
    <r>
      <t xml:space="preserve">H. fraxineus </t>
    </r>
    <r>
      <rPr>
        <b/>
        <sz val="11"/>
        <color theme="1"/>
        <rFont val="Aptos Narrow"/>
        <family val="2"/>
        <scheme val="minor"/>
      </rPr>
      <t>dilution factor</t>
    </r>
  </si>
  <si>
    <t>Assay</t>
  </si>
  <si>
    <t>slope</t>
  </si>
  <si>
    <t>intercept</t>
  </si>
  <si>
    <t>Efficiency (%)</t>
  </si>
  <si>
    <t>Cq</t>
  </si>
  <si>
    <t>Cq StdDev</t>
  </si>
  <si>
    <t/>
  </si>
  <si>
    <t>calibrator Cq (sample CF100)</t>
  </si>
  <si>
    <t>calibrator No. copies/reaction (2 ul), determined with ddPCR</t>
  </si>
  <si>
    <t>corrected intercept</t>
  </si>
  <si>
    <t>no. copies in undiluted sample (Cq 17.01)</t>
  </si>
  <si>
    <t>- ignored, outlier</t>
  </si>
  <si>
    <t>Undetermined</t>
  </si>
  <si>
    <t>n.t.</t>
  </si>
  <si>
    <t>Comparative analysis of passive samplers</t>
  </si>
  <si>
    <t>H.frax</t>
  </si>
  <si>
    <t>Date of sampling</t>
  </si>
  <si>
    <t xml:space="preserve">Sample </t>
  </si>
  <si>
    <t xml:space="preserve">Exposure time </t>
  </si>
  <si>
    <t>CtMean</t>
  </si>
  <si>
    <t>CtStDev</t>
  </si>
  <si>
    <t>NoP</t>
  </si>
  <si>
    <t>Orb web</t>
  </si>
  <si>
    <t>1 day</t>
  </si>
  <si>
    <t>W2</t>
  </si>
  <si>
    <t>W2 3x</t>
  </si>
  <si>
    <t>W2 10x</t>
  </si>
  <si>
    <t>100x</t>
  </si>
  <si>
    <t>W2 100x</t>
  </si>
  <si>
    <t>W3</t>
  </si>
  <si>
    <t>W3 3x</t>
  </si>
  <si>
    <t>W3 10x</t>
  </si>
  <si>
    <t>W3 100x</t>
  </si>
  <si>
    <t>Microscope slide</t>
  </si>
  <si>
    <t>G2</t>
  </si>
  <si>
    <t>G2 3x</t>
  </si>
  <si>
    <t>G2 10x</t>
  </si>
  <si>
    <t>G2 100x</t>
  </si>
  <si>
    <t>Filter paper</t>
  </si>
  <si>
    <t>F2</t>
  </si>
  <si>
    <t>F2 3x</t>
  </si>
  <si>
    <t>F2 10x</t>
  </si>
  <si>
    <t>F2 100x</t>
  </si>
  <si>
    <t>Petri dish</t>
  </si>
  <si>
    <t xml:space="preserve">1 day </t>
  </si>
  <si>
    <t>P2</t>
  </si>
  <si>
    <t>P2 3x</t>
  </si>
  <si>
    <t>P2 10x</t>
  </si>
  <si>
    <t>P2 100x</t>
  </si>
  <si>
    <t>Sheet web</t>
  </si>
  <si>
    <t>1 week</t>
  </si>
  <si>
    <t>W1</t>
  </si>
  <si>
    <t>W1 3x</t>
  </si>
  <si>
    <t>W1 10x</t>
  </si>
  <si>
    <t>W1 100x</t>
  </si>
  <si>
    <t>G1</t>
  </si>
  <si>
    <t>G1 3x</t>
  </si>
  <si>
    <t>G1 10x</t>
  </si>
  <si>
    <t>G1 100x</t>
  </si>
  <si>
    <t>F1</t>
  </si>
  <si>
    <t>F1 3x</t>
  </si>
  <si>
    <t>F1 10x</t>
  </si>
  <si>
    <t>F1 100x</t>
  </si>
  <si>
    <t>P1</t>
  </si>
  <si>
    <t>P1 3x</t>
  </si>
  <si>
    <t>P1 10x</t>
  </si>
  <si>
    <t>P1 100x</t>
  </si>
  <si>
    <t xml:space="preserve">Mean Cq values and its standard deviation (SD) and number of positive replicates (No P.), out of three tested, are shown. Neg - no aplification, negative result.      </t>
  </si>
  <si>
    <t>*For each sample, difference between different dilutions is calculated: between undiluted and 10x diluted sample (first row), between 10x and 100x diluted (second row), between 0x and 3x (third row) and 3x and 10x diluted (fouth row) sample. Expected difference between 3-fold dilutions is approximately 1.6, and between 10-fold dilutions 3.3 (if 100% emplification efficiency is anticipated).</t>
  </si>
  <si>
    <t xml:space="preserve">Field experiment </t>
  </si>
  <si>
    <t>1P230908</t>
  </si>
  <si>
    <t>1P230908 3x</t>
  </si>
  <si>
    <t>1P230908 10x</t>
  </si>
  <si>
    <t>1P230908 100x</t>
  </si>
  <si>
    <t>OW230908</t>
  </si>
  <si>
    <t>OW230908 3x</t>
  </si>
  <si>
    <t>OW230908 10x</t>
  </si>
  <si>
    <t>OW230908 100x</t>
  </si>
  <si>
    <t>1P230929</t>
  </si>
  <si>
    <t>1P230929 3x</t>
  </si>
  <si>
    <t>1P230929 10x</t>
  </si>
  <si>
    <t>1P230929 100x</t>
  </si>
  <si>
    <t>OW230929</t>
  </si>
  <si>
    <t>OW230929 3x</t>
  </si>
  <si>
    <t>OW230929 10x</t>
  </si>
  <si>
    <t>OW230929 100x</t>
  </si>
  <si>
    <t>1P240705</t>
  </si>
  <si>
    <t>1P240705 3x</t>
  </si>
  <si>
    <t>OW240705</t>
  </si>
  <si>
    <t>OW240705 3x</t>
  </si>
  <si>
    <t>1P240801</t>
  </si>
  <si>
    <t>1P240801 3x</t>
  </si>
  <si>
    <t>OW240801</t>
  </si>
  <si>
    <t>OW240801 3x</t>
  </si>
  <si>
    <t>1P240814</t>
  </si>
  <si>
    <t>1P240814 3x</t>
  </si>
  <si>
    <t>OW240814</t>
  </si>
  <si>
    <t>OW240814 3x</t>
  </si>
  <si>
    <t>1P240823</t>
  </si>
  <si>
    <t>1P240823 3x</t>
  </si>
  <si>
    <t>OW240823</t>
  </si>
  <si>
    <t>OW240823 3x</t>
  </si>
  <si>
    <t>6P230913</t>
  </si>
  <si>
    <t>6P230913 3x</t>
  </si>
  <si>
    <t>6P230913 10x</t>
  </si>
  <si>
    <t>6P230913 100x</t>
  </si>
  <si>
    <t>SW230913</t>
  </si>
  <si>
    <t>SW230913 3x</t>
  </si>
  <si>
    <t>SW230913 10x</t>
  </si>
  <si>
    <t>SW230913 100x</t>
  </si>
  <si>
    <t>6P231004</t>
  </si>
  <si>
    <t>6P231004 3x</t>
  </si>
  <si>
    <t>6P231004 10x</t>
  </si>
  <si>
    <t>6P231004 100x</t>
  </si>
  <si>
    <t>SW231004</t>
  </si>
  <si>
    <t>SW231004 3x</t>
  </si>
  <si>
    <t>SW231004 10x</t>
  </si>
  <si>
    <t>SW231004 100x</t>
  </si>
  <si>
    <t>7P240711</t>
  </si>
  <si>
    <t>7P240711 3x</t>
  </si>
  <si>
    <t>SW240711</t>
  </si>
  <si>
    <t>SW240711 3x</t>
  </si>
  <si>
    <t>7P240807</t>
  </si>
  <si>
    <t>7P240807 3x</t>
  </si>
  <si>
    <t>SW240807</t>
  </si>
  <si>
    <t>SW240807 3x</t>
  </si>
  <si>
    <t>7P240822a</t>
  </si>
  <si>
    <t>7P240822a 3x</t>
  </si>
  <si>
    <t>SW240822</t>
  </si>
  <si>
    <t>SW240822 3x</t>
  </si>
  <si>
    <t>7P240828</t>
  </si>
  <si>
    <t>7P240828 3x</t>
  </si>
  <si>
    <t>SW240828</t>
  </si>
  <si>
    <t>SW240828 3x</t>
  </si>
  <si>
    <t xml:space="preserve">Mean Cq values and its standard deviation (SD) and number of positive replicates (No P.), out of three tested, are shown. Neg - no aplification, negative result. </t>
  </si>
  <si>
    <t>*For each sample, difference between different dilutions is calculated: between undiluted and 10x diluted sample (first row), between 10x and 100x diluted (second row), between 0x and 3x (third row) and 3x and 10x diluted (fouth row) sample. A set of samples was tested only undiluted and 3x diluted. Expected difference between 3-fold dilutions is approximately 1.6, and between 10-fold dilutions 3.3 (if 100% emplification efficiency is anticipated).</t>
  </si>
  <si>
    <t>Samples</t>
  </si>
  <si>
    <t>Samples tested in 2023</t>
  </si>
  <si>
    <t>VIAA 7</t>
  </si>
  <si>
    <t>Samples tested in 2024</t>
  </si>
  <si>
    <t>Negative controls of field experiment</t>
  </si>
  <si>
    <t>Web control 01</t>
  </si>
  <si>
    <t>H.frax web C1</t>
  </si>
  <si>
    <t>und</t>
  </si>
  <si>
    <t>H.frax web C1 3x</t>
  </si>
  <si>
    <t>Web control 02</t>
  </si>
  <si>
    <t>H.frax WEB C2</t>
  </si>
  <si>
    <t>H.frax WEB C2 3x</t>
  </si>
  <si>
    <t>Web control 03</t>
  </si>
  <si>
    <t>H.frax WEB C3</t>
  </si>
  <si>
    <t>H.frax WEB C3 3x</t>
  </si>
  <si>
    <t>Web control 04</t>
  </si>
  <si>
    <t>H.frax WEB C4</t>
  </si>
  <si>
    <t>H.frax WEB C4 3x</t>
  </si>
  <si>
    <t>CleanFilter</t>
  </si>
  <si>
    <t>web controls</t>
  </si>
  <si>
    <t>NKI 1</t>
  </si>
  <si>
    <t>NKI 2</t>
  </si>
  <si>
    <t>NTC1</t>
  </si>
  <si>
    <t>NTC2</t>
  </si>
  <si>
    <t>PK</t>
  </si>
  <si>
    <t>NKI</t>
  </si>
  <si>
    <t>NTC 2</t>
  </si>
  <si>
    <t>Field experiment in 2023</t>
  </si>
  <si>
    <t>NKI P</t>
  </si>
  <si>
    <t>NKI W</t>
  </si>
  <si>
    <t>PK1</t>
  </si>
  <si>
    <t>Field experiment in 2024</t>
  </si>
  <si>
    <r>
      <t xml:space="preserve">Laboratory exposure of spider webs to </t>
    </r>
    <r>
      <rPr>
        <b/>
        <i/>
        <sz val="11"/>
        <color theme="1"/>
        <rFont val="Aptos Narrow"/>
        <family val="2"/>
        <scheme val="minor"/>
      </rPr>
      <t xml:space="preserve">H. fraxineus </t>
    </r>
  </si>
  <si>
    <t>Field samples tested in 2024</t>
  </si>
  <si>
    <t xml:space="preserve">Controls used in each experiment: NKI - negative control of extraction was used to control each DNA extraction for possible contamination of samples, PK - positive control of amplification in qPCR, NTC - non-template control, negative control of qPCR reaction mix.  </t>
  </si>
  <si>
    <t>Experiment:</t>
  </si>
  <si>
    <t>Control</t>
  </si>
  <si>
    <t>Date</t>
  </si>
  <si>
    <t>Average daily T [°C]</t>
  </si>
  <si>
    <t>Average wind speed [m/s]</t>
  </si>
  <si>
    <t>Average relative humidity [%]</t>
  </si>
  <si>
    <t>Percipitation [mm]</t>
  </si>
  <si>
    <t>n.d.</t>
  </si>
  <si>
    <t>Sampling period in 2023</t>
  </si>
  <si>
    <t>Sampling period in 2024</t>
  </si>
  <si>
    <t xml:space="preserve">Weather data from meteorological station located 7 km distant from sampling location for sampling periods in 2023 and 2024. Source of data: National Environment Agency. </t>
  </si>
  <si>
    <t>n.d. - no data</t>
  </si>
  <si>
    <t>Sample (no of webs collected)</t>
  </si>
  <si>
    <t>Orb web (21)</t>
  </si>
  <si>
    <t>Orb web (46)</t>
  </si>
  <si>
    <t>Orb web (14)</t>
  </si>
  <si>
    <t>Orb web (19)</t>
  </si>
  <si>
    <t>Orb web (22)</t>
  </si>
  <si>
    <t>Sheet web (53)</t>
  </si>
  <si>
    <t>Sheet web (37)</t>
  </si>
  <si>
    <t>Sheet web (64)</t>
  </si>
  <si>
    <t>Sheet web (51)</t>
  </si>
  <si>
    <t>Sheet web (21)</t>
  </si>
  <si>
    <t>Sheet web (71)</t>
  </si>
  <si>
    <t>log (copies/reaction)</t>
  </si>
  <si>
    <t>Copies/reaction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</si>
</sst>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13" x14ac:knownFonts="1">
    <font>
      <sz val="11"/>
      <color theme="1"/>
      <name val="Aptos Narrow"/>
      <family val="2"/>
      <charset val="238"/>
      <scheme val="minor"/>
    </font>
    <font>
      <b/>
      <sz val="11"/>
      <color theme="1"/>
      <name val="Aptos Narrow"/>
      <family val="2"/>
      <scheme val="minor"/>
    </font>
    <font>
      <b/>
      <sz val="11"/>
      <color indexed="8"/>
      <name val="Aptos Narrow"/>
      <family val="2"/>
      <scheme val="minor"/>
    </font>
    <font>
      <sz val="10"/>
      <name val="Arial"/>
      <family val="2"/>
    </font>
    <font>
      <sz val="11"/>
      <color theme="1"/>
      <name val="Calibri"/>
      <family val="2"/>
    </font>
    <font>
      <b/>
      <sz val="11"/>
      <color theme="1"/>
      <name val="Calibri"/>
      <family val="2"/>
    </font>
    <font>
      <b/>
      <i/>
      <sz val="11"/>
      <color theme="1"/>
      <name val="Calibri"/>
      <family val="2"/>
    </font>
    <font>
      <sz val="8"/>
      <name val="Aptos Narrow"/>
      <family val="2"/>
      <charset val="238"/>
      <scheme val="minor"/>
    </font>
    <font>
      <b/>
      <sz val="11"/>
      <name val="Aptos Narrow"/>
      <family val="2"/>
      <scheme val="minor"/>
    </font>
    <font>
      <sz val="11"/>
      <name val="Aptos Narrow"/>
      <family val="2"/>
      <scheme val="minor"/>
    </font>
    <font>
      <sz val="11"/>
      <color theme="0" tint="-0.34998626667073579"/>
      <name val="Aptos Narrow"/>
      <family val="2"/>
      <scheme val="minor"/>
    </font>
    <font>
      <b/>
      <i/>
      <sz val="11"/>
      <color theme="1"/>
      <name val="Aptos Narrow"/>
      <family val="2"/>
      <scheme val="minor"/>
    </font>
    <font>
      <sz val="11"/>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7">
    <xf numFmtId="0" fontId="0" fillId="0" borderId="0" xfId="0"/>
    <xf numFmtId="0" fontId="0" fillId="0" borderId="2" xfId="0" applyBorder="1"/>
    <xf numFmtId="0" fontId="0" fillId="0" borderId="4" xfId="0" applyBorder="1"/>
    <xf numFmtId="0" fontId="1" fillId="0" borderId="5" xfId="0" applyFont="1" applyBorder="1"/>
    <xf numFmtId="0" fontId="0" fillId="0" borderId="6" xfId="0" applyBorder="1"/>
    <xf numFmtId="0" fontId="0" fillId="0" borderId="7" xfId="0" applyBorder="1"/>
    <xf numFmtId="0" fontId="1" fillId="0" borderId="0" xfId="0" applyFont="1"/>
    <xf numFmtId="2" fontId="0" fillId="0" borderId="0" xfId="0" applyNumberFormat="1"/>
    <xf numFmtId="0" fontId="4" fillId="0" borderId="0" xfId="0" applyFont="1"/>
    <xf numFmtId="0" fontId="5" fillId="0" borderId="0" xfId="0" applyFont="1"/>
    <xf numFmtId="164" fontId="4" fillId="0" borderId="0" xfId="0" applyNumberFormat="1" applyFont="1"/>
    <xf numFmtId="2" fontId="4" fillId="0" borderId="0" xfId="0" applyNumberFormat="1" applyFont="1"/>
    <xf numFmtId="0" fontId="4" fillId="0" borderId="0" xfId="0" applyFont="1" applyAlignment="1">
      <alignment horizontal="center"/>
    </xf>
    <xf numFmtId="0" fontId="4" fillId="0" borderId="1" xfId="0" applyFont="1" applyBorder="1"/>
    <xf numFmtId="0" fontId="4" fillId="0" borderId="2" xfId="0" applyFont="1" applyBorder="1"/>
    <xf numFmtId="0" fontId="5" fillId="0" borderId="2" xfId="0" applyFont="1" applyBorder="1"/>
    <xf numFmtId="2" fontId="4" fillId="0" borderId="2" xfId="0" applyNumberFormat="1" applyFont="1" applyBorder="1"/>
    <xf numFmtId="0" fontId="4" fillId="0" borderId="2" xfId="0" applyFont="1" applyBorder="1" applyAlignment="1">
      <alignment horizontal="center"/>
    </xf>
    <xf numFmtId="164" fontId="4" fillId="0" borderId="2" xfId="0" applyNumberFormat="1" applyFont="1" applyBorder="1"/>
    <xf numFmtId="164" fontId="4" fillId="0" borderId="3" xfId="0" applyNumberFormat="1" applyFont="1" applyBorder="1"/>
    <xf numFmtId="0" fontId="4" fillId="0" borderId="4" xfId="0" applyFont="1" applyBorder="1"/>
    <xf numFmtId="164" fontId="4" fillId="0" borderId="5" xfId="0" applyNumberFormat="1" applyFont="1" applyBorder="1"/>
    <xf numFmtId="0" fontId="4" fillId="0" borderId="6" xfId="0" applyFont="1" applyBorder="1"/>
    <xf numFmtId="0" fontId="4" fillId="0" borderId="7" xfId="0" applyFont="1" applyBorder="1"/>
    <xf numFmtId="0" fontId="5" fillId="0" borderId="7" xfId="0" applyFont="1" applyBorder="1"/>
    <xf numFmtId="2" fontId="4" fillId="0" borderId="7" xfId="0" applyNumberFormat="1" applyFont="1" applyBorder="1"/>
    <xf numFmtId="0" fontId="4" fillId="0" borderId="7" xfId="0" applyFont="1" applyBorder="1" applyAlignment="1">
      <alignment horizontal="center"/>
    </xf>
    <xf numFmtId="164" fontId="4" fillId="0" borderId="7" xfId="0" applyNumberFormat="1" applyFont="1" applyBorder="1"/>
    <xf numFmtId="164" fontId="4" fillId="0" borderId="8" xfId="0" applyNumberFormat="1" applyFont="1" applyBorder="1"/>
    <xf numFmtId="0" fontId="5" fillId="0" borderId="4" xfId="0" applyFont="1" applyBorder="1"/>
    <xf numFmtId="0" fontId="5" fillId="0" borderId="5" xfId="0" applyFont="1" applyBorder="1" applyAlignment="1">
      <alignment wrapText="1"/>
    </xf>
    <xf numFmtId="2" fontId="4" fillId="0" borderId="1" xfId="0" applyNumberFormat="1" applyFont="1" applyBorder="1"/>
    <xf numFmtId="2" fontId="4" fillId="0" borderId="4" xfId="0" applyNumberFormat="1" applyFont="1" applyBorder="1"/>
    <xf numFmtId="2" fontId="4" fillId="0" borderId="6" xfId="0" applyNumberFormat="1" applyFont="1" applyBorder="1"/>
    <xf numFmtId="0" fontId="5" fillId="0" borderId="9" xfId="0" applyFont="1" applyBorder="1"/>
    <xf numFmtId="0" fontId="5" fillId="0" borderId="10" xfId="0" applyFont="1" applyBorder="1"/>
    <xf numFmtId="0" fontId="5" fillId="0" borderId="11" xfId="0" applyFont="1" applyBorder="1"/>
    <xf numFmtId="2" fontId="0" fillId="0" borderId="2" xfId="0" applyNumberFormat="1" applyBorder="1" applyAlignment="1">
      <alignment horizontal="right"/>
    </xf>
    <xf numFmtId="0" fontId="0" fillId="0" borderId="2" xfId="0" applyBorder="1" applyAlignment="1">
      <alignment horizontal="right"/>
    </xf>
    <xf numFmtId="2" fontId="0" fillId="0" borderId="4" xfId="0" applyNumberFormat="1" applyBorder="1" applyAlignment="1">
      <alignment horizontal="right"/>
    </xf>
    <xf numFmtId="2" fontId="0" fillId="0" borderId="6" xfId="0" applyNumberFormat="1" applyBorder="1" applyAlignment="1">
      <alignment horizontal="right"/>
    </xf>
    <xf numFmtId="2" fontId="0" fillId="0" borderId="7" xfId="0" applyNumberFormat="1" applyBorder="1" applyAlignment="1">
      <alignment horizontal="right"/>
    </xf>
    <xf numFmtId="0" fontId="0" fillId="0" borderId="7" xfId="0" applyBorder="1" applyAlignment="1">
      <alignment horizontal="right"/>
    </xf>
    <xf numFmtId="2" fontId="0" fillId="0" borderId="1" xfId="0" applyNumberFormat="1" applyBorder="1" applyAlignment="1">
      <alignment horizontal="right"/>
    </xf>
    <xf numFmtId="0" fontId="2" fillId="0" borderId="0" xfId="0" applyFont="1" applyAlignment="1">
      <alignment horizontal="right"/>
    </xf>
    <xf numFmtId="2" fontId="0" fillId="0" borderId="0" xfId="0" applyNumberFormat="1" applyAlignment="1">
      <alignment horizontal="right"/>
    </xf>
    <xf numFmtId="0" fontId="0" fillId="0" borderId="0" xfId="0" applyAlignment="1">
      <alignment horizontal="right"/>
    </xf>
    <xf numFmtId="2" fontId="0" fillId="0" borderId="5" xfId="0" applyNumberFormat="1" applyBorder="1" applyAlignment="1">
      <alignment horizontal="right"/>
    </xf>
    <xf numFmtId="2" fontId="0" fillId="0" borderId="3" xfId="0" applyNumberFormat="1" applyBorder="1" applyAlignment="1">
      <alignment horizontal="right"/>
    </xf>
    <xf numFmtId="2" fontId="0" fillId="0" borderId="8" xfId="0" applyNumberFormat="1" applyBorder="1" applyAlignment="1">
      <alignment horizontal="right"/>
    </xf>
    <xf numFmtId="0" fontId="2" fillId="0" borderId="4" xfId="0" applyFont="1" applyBorder="1" applyAlignment="1">
      <alignment horizontal="right"/>
    </xf>
    <xf numFmtId="0" fontId="0" fillId="0" borderId="8" xfId="0" applyBorder="1"/>
    <xf numFmtId="0" fontId="0" fillId="0" borderId="2" xfId="0" applyBorder="1" applyAlignment="1">
      <alignment vertical="center" wrapText="1"/>
    </xf>
    <xf numFmtId="0" fontId="0" fillId="0" borderId="7" xfId="0" applyBorder="1" applyAlignment="1">
      <alignment vertical="center" wrapText="1"/>
    </xf>
    <xf numFmtId="0" fontId="0" fillId="0" borderId="2" xfId="0" applyBorder="1" applyAlignment="1">
      <alignment wrapText="1"/>
    </xf>
    <xf numFmtId="0" fontId="0" fillId="0" borderId="7" xfId="0" applyBorder="1" applyAlignment="1">
      <alignment wrapText="1"/>
    </xf>
    <xf numFmtId="0" fontId="0" fillId="0" borderId="0" xfId="0" applyAlignment="1">
      <alignment vertical="center" wrapText="1"/>
    </xf>
    <xf numFmtId="0" fontId="0" fillId="0" borderId="0" xfId="0" applyAlignment="1">
      <alignment wrapText="1"/>
    </xf>
    <xf numFmtId="0" fontId="1" fillId="0" borderId="0" xfId="0" applyFont="1" applyAlignment="1">
      <alignment horizontal="left"/>
    </xf>
    <xf numFmtId="0" fontId="0" fillId="0" borderId="0" xfId="0" applyAlignment="1">
      <alignment horizontal="left"/>
    </xf>
    <xf numFmtId="14" fontId="0" fillId="0" borderId="1" xfId="0" applyNumberFormat="1" applyBorder="1" applyAlignment="1">
      <alignment horizontal="right" vertical="center" wrapText="1"/>
    </xf>
    <xf numFmtId="0" fontId="0" fillId="0" borderId="2" xfId="0" applyBorder="1" applyAlignment="1">
      <alignment vertical="center"/>
    </xf>
    <xf numFmtId="2" fontId="0" fillId="0" borderId="2" xfId="0" applyNumberFormat="1" applyBorder="1"/>
    <xf numFmtId="2" fontId="0" fillId="0" borderId="3" xfId="0" applyNumberFormat="1" applyBorder="1"/>
    <xf numFmtId="0" fontId="0" fillId="0" borderId="4" xfId="0" applyBorder="1" applyAlignment="1">
      <alignment horizontal="right" vertical="center" wrapText="1"/>
    </xf>
    <xf numFmtId="2" fontId="0" fillId="0" borderId="5" xfId="0" applyNumberFormat="1" applyBorder="1"/>
    <xf numFmtId="0" fontId="0" fillId="0" borderId="6" xfId="0" applyBorder="1" applyAlignment="1">
      <alignment horizontal="right" vertical="center" wrapText="1"/>
    </xf>
    <xf numFmtId="2" fontId="0" fillId="0" borderId="7" xfId="0" applyNumberFormat="1" applyBorder="1"/>
    <xf numFmtId="2" fontId="0" fillId="0" borderId="8" xfId="0" applyNumberFormat="1" applyBorder="1"/>
    <xf numFmtId="14" fontId="0" fillId="0" borderId="1" xfId="0" applyNumberFormat="1" applyBorder="1" applyAlignment="1">
      <alignment horizontal="right" wrapText="1"/>
    </xf>
    <xf numFmtId="0" fontId="0" fillId="0" borderId="4" xfId="0" applyBorder="1" applyAlignment="1">
      <alignment horizontal="right" wrapText="1"/>
    </xf>
    <xf numFmtId="0" fontId="0" fillId="0" borderId="6" xfId="0" applyBorder="1" applyAlignment="1">
      <alignment horizontal="right" wrapText="1"/>
    </xf>
    <xf numFmtId="14" fontId="0" fillId="0" borderId="1" xfId="0" applyNumberFormat="1" applyBorder="1" applyAlignment="1">
      <alignment horizontal="right"/>
    </xf>
    <xf numFmtId="0" fontId="3" fillId="0" borderId="2" xfId="0" applyFont="1" applyBorder="1" applyAlignment="1">
      <alignment vertical="center"/>
    </xf>
    <xf numFmtId="0" fontId="0" fillId="0" borderId="6" xfId="0" applyBorder="1" applyAlignment="1">
      <alignment horizontal="right"/>
    </xf>
    <xf numFmtId="0" fontId="0" fillId="0" borderId="7" xfId="0" applyBorder="1" applyAlignment="1">
      <alignment vertical="center"/>
    </xf>
    <xf numFmtId="14" fontId="0" fillId="0" borderId="1" xfId="0" applyNumberFormat="1" applyBorder="1"/>
    <xf numFmtId="0" fontId="1" fillId="0" borderId="3" xfId="0" applyFont="1" applyBorder="1"/>
    <xf numFmtId="0" fontId="1" fillId="0" borderId="8" xfId="0" applyFont="1" applyBorder="1"/>
    <xf numFmtId="0" fontId="1" fillId="0" borderId="9" xfId="0" applyFont="1" applyBorder="1" applyAlignment="1">
      <alignment horizontal="left" wrapText="1"/>
    </xf>
    <xf numFmtId="2" fontId="3" fillId="0" borderId="2" xfId="0" applyNumberFormat="1" applyFont="1" applyBorder="1"/>
    <xf numFmtId="2" fontId="3" fillId="0" borderId="7" xfId="0" applyNumberFormat="1" applyFont="1" applyBorder="1"/>
    <xf numFmtId="0" fontId="5" fillId="0" borderId="7" xfId="0" applyFont="1" applyBorder="1" applyAlignment="1">
      <alignment horizontal="right"/>
    </xf>
    <xf numFmtId="0" fontId="5" fillId="0" borderId="7" xfId="0" applyFont="1" applyBorder="1" applyAlignment="1">
      <alignment wrapText="1"/>
    </xf>
    <xf numFmtId="2" fontId="0" fillId="0" borderId="1" xfId="0" applyNumberFormat="1" applyBorder="1"/>
    <xf numFmtId="2" fontId="0" fillId="0" borderId="4" xfId="0" applyNumberFormat="1" applyBorder="1"/>
    <xf numFmtId="2" fontId="0" fillId="0" borderId="6" xfId="0" applyNumberFormat="1" applyBorder="1"/>
    <xf numFmtId="2" fontId="3" fillId="0" borderId="1" xfId="0" applyNumberFormat="1" applyFont="1" applyBorder="1"/>
    <xf numFmtId="2" fontId="3" fillId="0" borderId="6" xfId="0" applyNumberFormat="1" applyFont="1" applyBorder="1"/>
    <xf numFmtId="0" fontId="1" fillId="0" borderId="1" xfId="0" applyFont="1" applyBorder="1" applyAlignment="1">
      <alignment horizontal="left" wrapText="1"/>
    </xf>
    <xf numFmtId="0" fontId="5" fillId="0" borderId="9" xfId="0" applyFont="1" applyBorder="1" applyAlignment="1">
      <alignment horizontal="right"/>
    </xf>
    <xf numFmtId="0" fontId="5" fillId="0" borderId="10" xfId="0" applyFont="1" applyBorder="1" applyAlignment="1">
      <alignment horizontal="right"/>
    </xf>
    <xf numFmtId="0" fontId="2" fillId="0" borderId="10" xfId="0" applyFont="1" applyBorder="1" applyAlignment="1">
      <alignment horizontal="right"/>
    </xf>
    <xf numFmtId="0" fontId="5" fillId="0" borderId="11" xfId="0" applyFont="1" applyBorder="1" applyAlignment="1">
      <alignment wrapText="1"/>
    </xf>
    <xf numFmtId="0" fontId="0" fillId="0" borderId="5" xfId="0" applyBorder="1"/>
    <xf numFmtId="0" fontId="0" fillId="0" borderId="1" xfId="0" applyBorder="1"/>
    <xf numFmtId="0" fontId="0" fillId="0" borderId="0" xfId="0" quotePrefix="1"/>
    <xf numFmtId="0" fontId="0" fillId="0" borderId="3" xfId="0" applyBorder="1"/>
    <xf numFmtId="164" fontId="0" fillId="0" borderId="0" xfId="0" applyNumberFormat="1"/>
    <xf numFmtId="0" fontId="8" fillId="2" borderId="0" xfId="0" applyFont="1" applyFill="1"/>
    <xf numFmtId="0" fontId="1" fillId="2" borderId="0" xfId="0" applyFont="1" applyFill="1"/>
    <xf numFmtId="2" fontId="1" fillId="2" borderId="0" xfId="0" applyNumberFormat="1" applyFont="1" applyFill="1"/>
    <xf numFmtId="11" fontId="9" fillId="0" borderId="0" xfId="0" applyNumberFormat="1" applyFont="1" applyAlignment="1">
      <alignment horizontal="right"/>
    </xf>
    <xf numFmtId="1" fontId="9" fillId="0" borderId="0" xfId="0" applyNumberFormat="1" applyFont="1" applyAlignment="1">
      <alignment horizontal="right"/>
    </xf>
    <xf numFmtId="2" fontId="1" fillId="3" borderId="0" xfId="0" applyNumberFormat="1" applyFont="1" applyFill="1"/>
    <xf numFmtId="0" fontId="1" fillId="3" borderId="0" xfId="0" applyFont="1" applyFill="1"/>
    <xf numFmtId="1" fontId="1" fillId="3" borderId="0" xfId="0" applyNumberFormat="1" applyFont="1" applyFill="1"/>
    <xf numFmtId="2" fontId="10" fillId="0" borderId="4" xfId="0" applyNumberFormat="1" applyFont="1" applyBorder="1"/>
    <xf numFmtId="164" fontId="0" fillId="0" borderId="2" xfId="0" applyNumberFormat="1" applyBorder="1"/>
    <xf numFmtId="164" fontId="0" fillId="0" borderId="7" xfId="0" applyNumberFormat="1" applyBorder="1"/>
    <xf numFmtId="0" fontId="8" fillId="0" borderId="9" xfId="0" applyFont="1" applyBorder="1"/>
    <xf numFmtId="0" fontId="8" fillId="0" borderId="0" xfId="0" applyFont="1"/>
    <xf numFmtId="2" fontId="1" fillId="0" borderId="0" xfId="0" applyNumberFormat="1" applyFont="1"/>
    <xf numFmtId="0" fontId="12" fillId="0" borderId="0" xfId="0" applyFont="1" applyAlignment="1">
      <alignment wrapText="1"/>
    </xf>
    <xf numFmtId="0" fontId="1" fillId="0" borderId="0" xfId="0" applyFont="1" applyAlignment="1">
      <alignment horizontal="left" wrapText="1"/>
    </xf>
    <xf numFmtId="0" fontId="1" fillId="0" borderId="12" xfId="0" applyFont="1" applyBorder="1"/>
    <xf numFmtId="0" fontId="12" fillId="0" borderId="0" xfId="0" applyFont="1"/>
    <xf numFmtId="0" fontId="1" fillId="0" borderId="12" xfId="0" applyFont="1" applyBorder="1" applyAlignment="1">
      <alignment horizontal="right"/>
    </xf>
    <xf numFmtId="2" fontId="12" fillId="0" borderId="12" xfId="0" applyNumberFormat="1" applyFont="1" applyBorder="1"/>
    <xf numFmtId="1" fontId="12" fillId="0" borderId="12" xfId="0" applyNumberFormat="1" applyFont="1" applyBorder="1"/>
    <xf numFmtId="164" fontId="12" fillId="0" borderId="12" xfId="0" applyNumberFormat="1" applyFont="1" applyBorder="1"/>
    <xf numFmtId="0" fontId="12" fillId="0" borderId="12" xfId="0" applyFont="1" applyBorder="1"/>
    <xf numFmtId="2" fontId="12" fillId="0" borderId="12" xfId="0" applyNumberFormat="1" applyFont="1" applyBorder="1" applyAlignment="1">
      <alignment horizontal="right"/>
    </xf>
    <xf numFmtId="0" fontId="12" fillId="0" borderId="12" xfId="0" applyFont="1" applyBorder="1" applyAlignment="1">
      <alignment horizontal="right"/>
    </xf>
    <xf numFmtId="0" fontId="12" fillId="0" borderId="0" xfId="0" applyFont="1" applyAlignment="1">
      <alignment horizontal="right"/>
    </xf>
    <xf numFmtId="0" fontId="12" fillId="0" borderId="0" xfId="0" applyFont="1" applyAlignment="1">
      <alignment horizontal="center"/>
    </xf>
    <xf numFmtId="2" fontId="12" fillId="0" borderId="0" xfId="0" applyNumberFormat="1" applyFont="1" applyAlignment="1">
      <alignment horizontal="right"/>
    </xf>
    <xf numFmtId="0" fontId="1" fillId="0" borderId="9" xfId="0" applyFont="1" applyBorder="1"/>
    <xf numFmtId="0" fontId="1" fillId="0" borderId="10" xfId="0" applyFont="1" applyBorder="1"/>
    <xf numFmtId="0" fontId="1" fillId="0" borderId="11" xfId="0" applyFont="1" applyBorder="1" applyAlignment="1">
      <alignment wrapText="1"/>
    </xf>
    <xf numFmtId="0" fontId="12" fillId="0" borderId="2" xfId="0" applyFont="1" applyBorder="1"/>
    <xf numFmtId="2" fontId="12" fillId="0" borderId="4" xfId="0" applyNumberFormat="1" applyFont="1" applyBorder="1" applyAlignment="1">
      <alignment horizontal="right"/>
    </xf>
    <xf numFmtId="2" fontId="12" fillId="0" borderId="5" xfId="0" applyNumberFormat="1" applyFont="1" applyBorder="1"/>
    <xf numFmtId="0" fontId="12" fillId="0" borderId="1" xfId="0" applyFont="1" applyBorder="1" applyAlignment="1">
      <alignment horizontal="right"/>
    </xf>
    <xf numFmtId="0" fontId="12" fillId="0" borderId="2" xfId="0" applyFont="1" applyBorder="1" applyAlignment="1">
      <alignment horizontal="right"/>
    </xf>
    <xf numFmtId="0" fontId="12" fillId="0" borderId="3" xfId="0" applyFont="1" applyBorder="1" applyAlignment="1">
      <alignment horizontal="right"/>
    </xf>
    <xf numFmtId="0" fontId="12" fillId="0" borderId="5" xfId="0" applyFont="1" applyBorder="1"/>
    <xf numFmtId="0" fontId="12" fillId="0" borderId="4" xfId="0" applyFont="1" applyBorder="1" applyAlignment="1">
      <alignment horizontal="right"/>
    </xf>
    <xf numFmtId="0" fontId="12" fillId="0" borderId="5" xfId="0" applyFont="1" applyBorder="1" applyAlignment="1">
      <alignment horizontal="right"/>
    </xf>
    <xf numFmtId="0" fontId="12" fillId="0" borderId="7" xfId="0" applyFont="1" applyBorder="1"/>
    <xf numFmtId="2" fontId="12" fillId="0" borderId="6" xfId="0" applyNumberFormat="1" applyFont="1" applyBorder="1" applyAlignment="1">
      <alignment horizontal="right"/>
    </xf>
    <xf numFmtId="2" fontId="12" fillId="0" borderId="7" xfId="0" applyNumberFormat="1" applyFont="1" applyBorder="1" applyAlignment="1">
      <alignment horizontal="right"/>
    </xf>
    <xf numFmtId="0" fontId="12" fillId="0" borderId="8" xfId="0" applyFont="1" applyBorder="1"/>
    <xf numFmtId="0" fontId="12" fillId="0" borderId="6" xfId="0" applyFont="1" applyBorder="1" applyAlignment="1">
      <alignment horizontal="right"/>
    </xf>
    <xf numFmtId="0" fontId="12" fillId="0" borderId="7" xfId="0" applyFont="1" applyBorder="1" applyAlignment="1">
      <alignment horizontal="right"/>
    </xf>
    <xf numFmtId="0" fontId="12" fillId="0" borderId="8" xfId="0" applyFont="1" applyBorder="1" applyAlignment="1">
      <alignment horizontal="right"/>
    </xf>
    <xf numFmtId="0" fontId="12" fillId="0" borderId="9" xfId="0" applyFont="1" applyBorder="1"/>
    <xf numFmtId="0" fontId="12" fillId="0" borderId="10" xfId="0" applyFont="1" applyBorder="1"/>
    <xf numFmtId="2" fontId="12" fillId="0" borderId="9" xfId="0" applyNumberFormat="1" applyFont="1" applyBorder="1"/>
    <xf numFmtId="2" fontId="12" fillId="0" borderId="10" xfId="0" applyNumberFormat="1" applyFont="1" applyBorder="1"/>
    <xf numFmtId="0" fontId="12" fillId="0" borderId="11" xfId="0" applyFont="1" applyBorder="1"/>
    <xf numFmtId="0" fontId="12" fillId="0" borderId="9" xfId="0" applyFont="1" applyBorder="1" applyAlignment="1">
      <alignment horizontal="right"/>
    </xf>
    <xf numFmtId="0" fontId="12" fillId="0" borderId="10" xfId="0" applyFont="1" applyBorder="1" applyAlignment="1">
      <alignment horizontal="right"/>
    </xf>
    <xf numFmtId="0" fontId="12" fillId="0" borderId="11" xfId="0" applyFont="1" applyBorder="1" applyAlignment="1">
      <alignment horizontal="right"/>
    </xf>
    <xf numFmtId="0" fontId="12" fillId="0" borderId="0" xfId="0" applyFont="1" applyAlignment="1">
      <alignment horizontal="left"/>
    </xf>
    <xf numFmtId="2" fontId="12" fillId="0" borderId="0" xfId="0" applyNumberFormat="1" applyFont="1"/>
    <xf numFmtId="0" fontId="8" fillId="0" borderId="12" xfId="0" applyFont="1" applyBorder="1"/>
    <xf numFmtId="2" fontId="9" fillId="0" borderId="12" xfId="0" applyNumberFormat="1" applyFont="1" applyBorder="1" applyAlignment="1">
      <alignment horizontal="right"/>
    </xf>
    <xf numFmtId="0" fontId="9" fillId="0" borderId="12" xfId="0" applyFont="1" applyBorder="1" applyAlignment="1">
      <alignment horizontal="right"/>
    </xf>
    <xf numFmtId="14" fontId="0" fillId="0" borderId="0" xfId="0" applyNumberFormat="1"/>
    <xf numFmtId="0" fontId="1" fillId="0" borderId="0" xfId="0" applyFont="1" applyAlignment="1">
      <alignment wrapText="1"/>
    </xf>
    <xf numFmtId="0" fontId="5" fillId="0" borderId="2" xfId="0" applyFont="1" applyBorder="1" applyAlignment="1">
      <alignment wrapText="1"/>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4" fillId="0" borderId="0" xfId="0" applyFont="1" applyAlignment="1">
      <alignment horizontal="left" wrapText="1"/>
    </xf>
    <xf numFmtId="0" fontId="12" fillId="0" borderId="0" xfId="0" applyFont="1" applyAlignment="1">
      <alignment horizontal="left" wrapText="1"/>
    </xf>
    <xf numFmtId="0" fontId="11" fillId="0" borderId="1" xfId="0" applyFont="1" applyBorder="1" applyAlignment="1">
      <alignment horizontal="center" wrapText="1"/>
    </xf>
    <xf numFmtId="0" fontId="11" fillId="0" borderId="6" xfId="0" applyFont="1" applyBorder="1" applyAlignment="1">
      <alignment horizontal="center" wrapText="1"/>
    </xf>
    <xf numFmtId="0" fontId="8" fillId="0" borderId="3" xfId="0" applyFont="1" applyBorder="1" applyAlignment="1">
      <alignment horizontal="center" wrapText="1"/>
    </xf>
    <xf numFmtId="0" fontId="8" fillId="0" borderId="8" xfId="0" applyFont="1" applyBorder="1" applyAlignment="1">
      <alignment horizontal="center" wrapText="1"/>
    </xf>
    <xf numFmtId="0" fontId="8" fillId="0" borderId="2" xfId="0" applyFont="1" applyBorder="1" applyAlignment="1">
      <alignment horizontal="center"/>
    </xf>
    <xf numFmtId="0" fontId="8" fillId="0" borderId="7" xfId="0" applyFont="1" applyBorder="1" applyAlignment="1">
      <alignment horizontal="center"/>
    </xf>
    <xf numFmtId="0" fontId="4" fillId="0" borderId="0" xfId="0" applyFont="1" applyAlignment="1">
      <alignment horizontal="center" wrapText="1"/>
    </xf>
    <xf numFmtId="0" fontId="1" fillId="0" borderId="12" xfId="0" applyFont="1" applyBorder="1" applyAlignment="1">
      <alignment horizontal="center"/>
    </xf>
    <xf numFmtId="0" fontId="1" fillId="0" borderId="0" xfId="0" applyFont="1" applyAlignment="1">
      <alignment horizontal="left" wrapText="1"/>
    </xf>
    <xf numFmtId="0" fontId="1" fillId="0" borderId="0" xfId="0" applyFont="1" applyAlignment="1">
      <alignment horizontal="left"/>
    </xf>
    <xf numFmtId="0" fontId="1" fillId="0" borderId="7" xfId="0" applyFont="1" applyBorder="1" applyAlignment="1">
      <alignment horizontal="left"/>
    </xf>
    <xf numFmtId="0" fontId="1" fillId="0" borderId="13" xfId="0" applyFont="1" applyBorder="1" applyAlignment="1">
      <alignment horizontal="center"/>
    </xf>
    <xf numFmtId="1" fontId="0" fillId="0" borderId="2" xfId="0" applyNumberFormat="1" applyBorder="1"/>
    <xf numFmtId="165" fontId="0" fillId="0" borderId="2" xfId="0" applyNumberFormat="1" applyBorder="1"/>
    <xf numFmtId="166" fontId="0" fillId="0" borderId="2" xfId="0" applyNumberFormat="1" applyBorder="1"/>
    <xf numFmtId="1" fontId="0" fillId="0" borderId="0" xfId="0" applyNumberFormat="1"/>
    <xf numFmtId="1" fontId="0" fillId="0" borderId="7"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Dilution</a:t>
            </a:r>
            <a:r>
              <a:rPr lang="en-US" baseline="0"/>
              <a:t> curve</a:t>
            </a:r>
            <a:endParaRPr lang="sl-SI"/>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l-SI"/>
        </a:p>
      </c:txPr>
    </c:title>
    <c:autoTitleDeleted val="0"/>
    <c:plotArea>
      <c:layout>
        <c:manualLayout>
          <c:layoutTarget val="inner"/>
          <c:xMode val="edge"/>
          <c:yMode val="edge"/>
          <c:x val="0.15170325469870388"/>
          <c:y val="0.15782407407407409"/>
          <c:w val="0.75782191101098362"/>
          <c:h val="0.62308654126567509"/>
        </c:manualLayout>
      </c:layout>
      <c:scatterChart>
        <c:scatterStyle val="lineMarker"/>
        <c:varyColors val="0"/>
        <c:ser>
          <c:idx val="0"/>
          <c:order val="0"/>
          <c:tx>
            <c:v>Hfrax</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1384855778655642"/>
                  <c:y val="0.1078088855988502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l-SI"/>
                </a:p>
              </c:txPr>
            </c:trendlineLbl>
          </c:trendline>
          <c:xVal>
            <c:numRef>
              <c:f>'Assay evaluation'!$C$5:$C$34</c:f>
              <c:numCache>
                <c:formatCode>0.0</c:formatCode>
                <c:ptCount val="30"/>
                <c:pt idx="0">
                  <c:v>5.4002333319950617</c:v>
                </c:pt>
                <c:pt idx="5">
                  <c:v>4.4002333319950617</c:v>
                </c:pt>
                <c:pt idx="10">
                  <c:v>3.4002333319950613</c:v>
                </c:pt>
                <c:pt idx="15">
                  <c:v>2.4002333319950613</c:v>
                </c:pt>
                <c:pt idx="20">
                  <c:v>1.4002333319950613</c:v>
                </c:pt>
                <c:pt idx="25">
                  <c:v>0.40023333199506134</c:v>
                </c:pt>
              </c:numCache>
            </c:numRef>
          </c:xVal>
          <c:yVal>
            <c:numRef>
              <c:f>'Assay evaluation'!$E$5:$E$34</c:f>
              <c:numCache>
                <c:formatCode>0.00</c:formatCode>
                <c:ptCount val="30"/>
                <c:pt idx="0">
                  <c:v>17.009658000000002</c:v>
                </c:pt>
                <c:pt idx="5">
                  <c:v>20.295755000000003</c:v>
                </c:pt>
                <c:pt idx="10">
                  <c:v>23.6867494</c:v>
                </c:pt>
                <c:pt idx="15">
                  <c:v>26.902866599999999</c:v>
                </c:pt>
                <c:pt idx="20">
                  <c:v>30.237589400000001</c:v>
                </c:pt>
                <c:pt idx="25">
                  <c:v>34.501341799999999</c:v>
                </c:pt>
              </c:numCache>
            </c:numRef>
          </c:yVal>
          <c:smooth val="0"/>
          <c:extLst>
            <c:ext xmlns:c16="http://schemas.microsoft.com/office/drawing/2014/chart" uri="{C3380CC4-5D6E-409C-BE32-E72D297353CC}">
              <c16:uniqueId val="{00000000-F1F7-487F-A92A-E3174D28986E}"/>
            </c:ext>
          </c:extLst>
        </c:ser>
        <c:ser>
          <c:idx val="1"/>
          <c:order val="1"/>
          <c:tx>
            <c:v>FQ</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10170380379432716"/>
                  <c:y val="-0.1186270071905604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l-SI"/>
                </a:p>
              </c:txPr>
            </c:trendlineLbl>
          </c:trendline>
          <c:xVal>
            <c:numRef>
              <c:f>'Assay evaluation'!$C$5:$C$24</c:f>
              <c:numCache>
                <c:formatCode>0.0</c:formatCode>
                <c:ptCount val="20"/>
                <c:pt idx="0">
                  <c:v>5.4002333319950617</c:v>
                </c:pt>
                <c:pt idx="5">
                  <c:v>4.4002333319950617</c:v>
                </c:pt>
                <c:pt idx="10">
                  <c:v>3.4002333319950613</c:v>
                </c:pt>
                <c:pt idx="15">
                  <c:v>2.4002333319950613</c:v>
                </c:pt>
              </c:numCache>
            </c:numRef>
          </c:xVal>
          <c:yVal>
            <c:numRef>
              <c:f>'Assay evaluation'!$H$5:$H$24</c:f>
              <c:numCache>
                <c:formatCode>0.00</c:formatCode>
                <c:ptCount val="20"/>
                <c:pt idx="0">
                  <c:v>26.8743196</c:v>
                </c:pt>
                <c:pt idx="5">
                  <c:v>30.064380999999997</c:v>
                </c:pt>
                <c:pt idx="10">
                  <c:v>33.648353599999993</c:v>
                </c:pt>
                <c:pt idx="15">
                  <c:v>36.915732499999997</c:v>
                </c:pt>
                <c:pt idx="17" formatCode="General">
                  <c:v>0</c:v>
                </c:pt>
              </c:numCache>
            </c:numRef>
          </c:yVal>
          <c:smooth val="0"/>
          <c:extLst>
            <c:ext xmlns:c16="http://schemas.microsoft.com/office/drawing/2014/chart" uri="{C3380CC4-5D6E-409C-BE32-E72D297353CC}">
              <c16:uniqueId val="{00000001-F1F7-487F-A92A-E3174D28986E}"/>
            </c:ext>
          </c:extLst>
        </c:ser>
        <c:dLbls>
          <c:showLegendKey val="0"/>
          <c:showVal val="0"/>
          <c:showCatName val="0"/>
          <c:showSerName val="0"/>
          <c:showPercent val="0"/>
          <c:showBubbleSize val="0"/>
        </c:dLbls>
        <c:axId val="359092080"/>
        <c:axId val="359107920"/>
      </c:scatterChart>
      <c:valAx>
        <c:axId val="35909208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Log (copies/reaction)</a:t>
                </a:r>
                <a:endParaRPr lang="sl-SI"/>
              </a:p>
            </c:rich>
          </c:tx>
          <c:layout>
            <c:manualLayout>
              <c:xMode val="edge"/>
              <c:yMode val="edge"/>
              <c:x val="0.42053419704528655"/>
              <c:y val="0.8420248313141902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sl-SI"/>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l-SI"/>
          </a:p>
        </c:txPr>
        <c:crossAx val="359107920"/>
        <c:crosses val="autoZero"/>
        <c:crossBetween val="midCat"/>
      </c:valAx>
      <c:valAx>
        <c:axId val="3591079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Cq</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sl-SI"/>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l-SI"/>
          </a:p>
        </c:txPr>
        <c:crossAx val="359092080"/>
        <c:crosses val="autoZero"/>
        <c:crossBetween val="midCat"/>
      </c:valAx>
      <c:spPr>
        <a:noFill/>
        <a:ln>
          <a:noFill/>
        </a:ln>
        <a:effectLst/>
      </c:spPr>
    </c:plotArea>
    <c:legend>
      <c:legendPos val="t"/>
      <c:layout>
        <c:manualLayout>
          <c:xMode val="edge"/>
          <c:yMode val="edge"/>
          <c:x val="0.15712232444853733"/>
          <c:y val="0.91254089214012535"/>
          <c:w val="0.5497221965654685"/>
          <c:h val="7.809073164012983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l-SI"/>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l-SI"/>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330591</xdr:colOff>
      <xdr:row>11</xdr:row>
      <xdr:rowOff>163920</xdr:rowOff>
    </xdr:from>
    <xdr:to>
      <xdr:col>15</xdr:col>
      <xdr:colOff>381662</xdr:colOff>
      <xdr:row>28</xdr:row>
      <xdr:rowOff>151076</xdr:rowOff>
    </xdr:to>
    <xdr:graphicFrame macro="">
      <xdr:nvGraphicFramePr>
        <xdr:cNvPr id="4" name="Chart 3">
          <a:extLst>
            <a:ext uri="{FF2B5EF4-FFF2-40B4-BE49-F238E27FC236}">
              <a16:creationId xmlns:a16="http://schemas.microsoft.com/office/drawing/2014/main" id="{166E853D-DEA3-7F04-F74D-C07E02D18C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9A1D-3C83-4531-8B7A-24103F2B9692}">
  <dimension ref="A1:L27"/>
  <sheetViews>
    <sheetView zoomScale="115" zoomScaleNormal="115" workbookViewId="0">
      <selection activeCell="F4" sqref="F4"/>
    </sheetView>
  </sheetViews>
  <sheetFormatPr defaultRowHeight="15.05" x14ac:dyDescent="0.3"/>
  <cols>
    <col min="1" max="1" width="16.44140625" bestFit="1" customWidth="1"/>
    <col min="2" max="3" width="16.44140625" customWidth="1"/>
    <col min="4" max="4" width="13.109375" bestFit="1" customWidth="1"/>
    <col min="5" max="11" width="12.44140625" customWidth="1"/>
    <col min="12" max="12" width="11.109375" customWidth="1"/>
  </cols>
  <sheetData>
    <row r="1" spans="1:12" x14ac:dyDescent="0.3">
      <c r="A1" s="9" t="s">
        <v>0</v>
      </c>
      <c r="B1" s="8"/>
      <c r="C1" s="8"/>
      <c r="D1" s="8"/>
      <c r="E1" s="162" t="s">
        <v>1</v>
      </c>
      <c r="F1" s="163"/>
      <c r="G1" s="163"/>
      <c r="H1" s="163"/>
      <c r="I1" s="163"/>
      <c r="J1" s="163"/>
      <c r="K1" s="163"/>
      <c r="L1" s="164"/>
    </row>
    <row r="2" spans="1:12" x14ac:dyDescent="0.3">
      <c r="A2" s="8"/>
      <c r="B2" s="8"/>
      <c r="C2" s="8"/>
      <c r="D2" s="8"/>
      <c r="E2" s="162" t="s">
        <v>2</v>
      </c>
      <c r="F2" s="163"/>
      <c r="G2" s="163"/>
      <c r="H2" s="164"/>
      <c r="I2" s="162" t="s">
        <v>3</v>
      </c>
      <c r="J2" s="163"/>
      <c r="K2" s="163"/>
      <c r="L2" s="164"/>
    </row>
    <row r="3" spans="1:12" ht="52" customHeight="1" x14ac:dyDescent="0.3">
      <c r="A3" s="34" t="s">
        <v>4</v>
      </c>
      <c r="B3" s="35" t="s">
        <v>5</v>
      </c>
      <c r="C3" s="35" t="s">
        <v>6</v>
      </c>
      <c r="D3" s="36" t="s">
        <v>7</v>
      </c>
      <c r="E3" s="29" t="s">
        <v>8</v>
      </c>
      <c r="F3" s="9" t="s">
        <v>9</v>
      </c>
      <c r="G3" s="9" t="s">
        <v>10</v>
      </c>
      <c r="H3" s="30" t="s">
        <v>11</v>
      </c>
      <c r="I3" s="29" t="s">
        <v>8</v>
      </c>
      <c r="J3" s="9" t="s">
        <v>9</v>
      </c>
      <c r="K3" s="9" t="s">
        <v>10</v>
      </c>
      <c r="L3" s="30" t="s">
        <v>11</v>
      </c>
    </row>
    <row r="4" spans="1:12" x14ac:dyDescent="0.3">
      <c r="A4" s="13" t="s">
        <v>12</v>
      </c>
      <c r="B4" s="14" t="s">
        <v>13</v>
      </c>
      <c r="C4" s="14" t="s">
        <v>14</v>
      </c>
      <c r="D4" s="15" t="s">
        <v>15</v>
      </c>
      <c r="E4" s="31">
        <v>18.057403000000001</v>
      </c>
      <c r="F4" s="16">
        <v>0.13882298992842099</v>
      </c>
      <c r="G4" s="17">
        <v>3</v>
      </c>
      <c r="H4" s="19">
        <f>E6-E4</f>
        <v>3.0685329999999986</v>
      </c>
      <c r="I4" s="31">
        <v>30.972776</v>
      </c>
      <c r="J4" s="16">
        <v>0.1690058000740407</v>
      </c>
      <c r="K4" s="17">
        <v>3</v>
      </c>
      <c r="L4" s="19">
        <f>I6-I4</f>
        <v>3.8682116666666708</v>
      </c>
    </row>
    <row r="5" spans="1:12" x14ac:dyDescent="0.3">
      <c r="A5" s="20" t="s">
        <v>12</v>
      </c>
      <c r="B5" s="8" t="s">
        <v>13</v>
      </c>
      <c r="C5" s="8" t="s">
        <v>16</v>
      </c>
      <c r="D5" s="9" t="s">
        <v>17</v>
      </c>
      <c r="E5" s="32">
        <v>19.627840333333335</v>
      </c>
      <c r="F5" s="11">
        <v>0.13230866611156775</v>
      </c>
      <c r="G5" s="12">
        <v>3</v>
      </c>
      <c r="H5" s="21">
        <f>E5-E4</f>
        <v>1.5704373333333344</v>
      </c>
      <c r="I5" s="32">
        <v>32.446405999999996</v>
      </c>
      <c r="J5" s="11">
        <v>0.17952379221336182</v>
      </c>
      <c r="K5" s="12">
        <v>3</v>
      </c>
      <c r="L5" s="21">
        <f>I5-I4</f>
        <v>1.4736299999999964</v>
      </c>
    </row>
    <row r="6" spans="1:12" x14ac:dyDescent="0.3">
      <c r="A6" s="22" t="s">
        <v>12</v>
      </c>
      <c r="B6" s="23" t="s">
        <v>13</v>
      </c>
      <c r="C6" s="23" t="s">
        <v>18</v>
      </c>
      <c r="D6" s="24" t="s">
        <v>19</v>
      </c>
      <c r="E6" s="33">
        <v>21.125935999999999</v>
      </c>
      <c r="F6" s="25">
        <v>6.7002856371949721E-2</v>
      </c>
      <c r="G6" s="26">
        <v>3</v>
      </c>
      <c r="H6" s="28">
        <f>E6-E5</f>
        <v>1.4980956666666643</v>
      </c>
      <c r="I6" s="33">
        <v>34.84098766666667</v>
      </c>
      <c r="J6" s="25">
        <v>1.0826047902740032</v>
      </c>
      <c r="K6" s="26">
        <v>3</v>
      </c>
      <c r="L6" s="28">
        <f>I6-I5</f>
        <v>2.3945816666666744</v>
      </c>
    </row>
    <row r="7" spans="1:12" x14ac:dyDescent="0.3">
      <c r="A7" s="13" t="s">
        <v>12</v>
      </c>
      <c r="B7" s="14" t="s">
        <v>20</v>
      </c>
      <c r="C7" s="14" t="s">
        <v>14</v>
      </c>
      <c r="D7" s="15" t="s">
        <v>21</v>
      </c>
      <c r="E7" s="31">
        <v>28.953270333333336</v>
      </c>
      <c r="F7" s="16">
        <v>3.7727956604560964E-2</v>
      </c>
      <c r="G7" s="17">
        <v>3</v>
      </c>
      <c r="H7" s="19">
        <f>E9-E7</f>
        <v>2.9940093333333273</v>
      </c>
      <c r="I7" s="31">
        <v>36.614805000000004</v>
      </c>
      <c r="J7" s="16">
        <v>0.20079500000000294</v>
      </c>
      <c r="K7" s="17">
        <v>2</v>
      </c>
      <c r="L7" s="19">
        <f>I9-I7</f>
        <v>8.9856999999994969E-2</v>
      </c>
    </row>
    <row r="8" spans="1:12" x14ac:dyDescent="0.3">
      <c r="A8" s="20" t="s">
        <v>12</v>
      </c>
      <c r="B8" s="8" t="s">
        <v>20</v>
      </c>
      <c r="C8" s="8" t="s">
        <v>16</v>
      </c>
      <c r="D8" s="9" t="s">
        <v>22</v>
      </c>
      <c r="E8" s="32">
        <v>30.132387666666663</v>
      </c>
      <c r="F8" s="11">
        <v>0.16354142570886723</v>
      </c>
      <c r="G8" s="12">
        <v>3</v>
      </c>
      <c r="H8" s="21">
        <f>E8-E7</f>
        <v>1.1791173333333269</v>
      </c>
      <c r="I8" s="32" t="s">
        <v>23</v>
      </c>
      <c r="J8" s="11" t="s">
        <v>24</v>
      </c>
      <c r="K8" s="12">
        <v>0</v>
      </c>
      <c r="L8" s="21" t="s">
        <v>24</v>
      </c>
    </row>
    <row r="9" spans="1:12" x14ac:dyDescent="0.3">
      <c r="A9" s="22" t="s">
        <v>12</v>
      </c>
      <c r="B9" s="23" t="s">
        <v>20</v>
      </c>
      <c r="C9" s="23" t="s">
        <v>18</v>
      </c>
      <c r="D9" s="24" t="s">
        <v>25</v>
      </c>
      <c r="E9" s="33">
        <v>31.947279666666663</v>
      </c>
      <c r="F9" s="25">
        <v>6.1132725602212466E-2</v>
      </c>
      <c r="G9" s="26">
        <v>3</v>
      </c>
      <c r="H9" s="28">
        <f>E9-E8</f>
        <v>1.8148920000000004</v>
      </c>
      <c r="I9" s="33">
        <v>36.704661999999999</v>
      </c>
      <c r="J9" s="25" t="s">
        <v>24</v>
      </c>
      <c r="K9" s="26">
        <v>1</v>
      </c>
      <c r="L9" s="28" t="s">
        <v>24</v>
      </c>
    </row>
    <row r="10" spans="1:12" x14ac:dyDescent="0.3">
      <c r="A10" s="13" t="s">
        <v>26</v>
      </c>
      <c r="B10" s="14" t="s">
        <v>13</v>
      </c>
      <c r="C10" s="14" t="s">
        <v>14</v>
      </c>
      <c r="D10" s="15" t="s">
        <v>27</v>
      </c>
      <c r="E10" s="31">
        <v>26.439108333333333</v>
      </c>
      <c r="F10" s="16">
        <v>0.29470236939702754</v>
      </c>
      <c r="G10" s="17">
        <v>3</v>
      </c>
      <c r="H10" s="19">
        <f>E12-E10</f>
        <v>3.4705826666666653</v>
      </c>
      <c r="I10" s="31">
        <v>16.953843666666668</v>
      </c>
      <c r="J10" s="16">
        <v>8.4103103586543854E-2</v>
      </c>
      <c r="K10" s="17">
        <v>3</v>
      </c>
      <c r="L10" s="19">
        <f>I12-I10</f>
        <v>3.3035299999999985</v>
      </c>
    </row>
    <row r="11" spans="1:12" x14ac:dyDescent="0.3">
      <c r="A11" s="20" t="s">
        <v>26</v>
      </c>
      <c r="B11" s="8" t="s">
        <v>13</v>
      </c>
      <c r="C11" s="8" t="s">
        <v>16</v>
      </c>
      <c r="D11" s="9" t="s">
        <v>28</v>
      </c>
      <c r="E11" s="32">
        <v>27.946731</v>
      </c>
      <c r="F11" s="11">
        <v>3.6670046804806504E-2</v>
      </c>
      <c r="G11" s="12">
        <v>3</v>
      </c>
      <c r="H11" s="21">
        <f>E11-E10</f>
        <v>1.5076226666666663</v>
      </c>
      <c r="I11" s="32">
        <v>18.549392000000001</v>
      </c>
      <c r="J11" s="11">
        <v>5.97309357759159E-2</v>
      </c>
      <c r="K11" s="12">
        <v>3</v>
      </c>
      <c r="L11" s="21">
        <f>I11-I10</f>
        <v>1.5955483333333333</v>
      </c>
    </row>
    <row r="12" spans="1:12" x14ac:dyDescent="0.3">
      <c r="A12" s="22" t="s">
        <v>26</v>
      </c>
      <c r="B12" s="23" t="s">
        <v>13</v>
      </c>
      <c r="C12" s="23" t="s">
        <v>18</v>
      </c>
      <c r="D12" s="24" t="s">
        <v>29</v>
      </c>
      <c r="E12" s="33">
        <v>29.909690999999999</v>
      </c>
      <c r="F12" s="25">
        <v>0.14116304891389475</v>
      </c>
      <c r="G12" s="26">
        <v>3</v>
      </c>
      <c r="H12" s="28">
        <f>E12-E11</f>
        <v>1.9629599999999989</v>
      </c>
      <c r="I12" s="33">
        <v>20.257373666666666</v>
      </c>
      <c r="J12" s="25">
        <v>5.3699095636912268E-2</v>
      </c>
      <c r="K12" s="26">
        <v>3</v>
      </c>
      <c r="L12" s="28">
        <f>I12-I11</f>
        <v>1.7079816666666652</v>
      </c>
    </row>
    <row r="13" spans="1:12" x14ac:dyDescent="0.3">
      <c r="A13" s="13" t="s">
        <v>26</v>
      </c>
      <c r="B13" s="14" t="s">
        <v>20</v>
      </c>
      <c r="C13" s="14" t="s">
        <v>14</v>
      </c>
      <c r="D13" s="15" t="s">
        <v>30</v>
      </c>
      <c r="E13" s="31">
        <v>31.949909333333334</v>
      </c>
      <c r="F13" s="16">
        <v>0.21067099290336302</v>
      </c>
      <c r="G13" s="17">
        <v>3</v>
      </c>
      <c r="H13" s="19">
        <f>E15-E13</f>
        <v>3.1945506666666681</v>
      </c>
      <c r="I13" s="31">
        <v>20.433468999999999</v>
      </c>
      <c r="J13" s="16">
        <v>2.7423148263221481E-2</v>
      </c>
      <c r="K13" s="17">
        <v>3</v>
      </c>
      <c r="L13" s="19">
        <f>I15-I13</f>
        <v>3.2376000000000005</v>
      </c>
    </row>
    <row r="14" spans="1:12" x14ac:dyDescent="0.3">
      <c r="A14" s="20" t="s">
        <v>26</v>
      </c>
      <c r="B14" s="8" t="s">
        <v>20</v>
      </c>
      <c r="C14" s="8" t="s">
        <v>16</v>
      </c>
      <c r="D14" s="9" t="s">
        <v>31</v>
      </c>
      <c r="E14" s="32">
        <v>33.454734000000002</v>
      </c>
      <c r="F14" s="11">
        <v>0.47988936692811451</v>
      </c>
      <c r="G14" s="12">
        <v>3</v>
      </c>
      <c r="H14" s="21">
        <f>E14-E13</f>
        <v>1.5048246666666678</v>
      </c>
      <c r="I14" s="32">
        <v>21.928057333333332</v>
      </c>
      <c r="J14" s="11">
        <v>5.8684815596161996E-2</v>
      </c>
      <c r="K14" s="12">
        <v>3</v>
      </c>
      <c r="L14" s="21">
        <f>I14-I13</f>
        <v>1.4945883333333327</v>
      </c>
    </row>
    <row r="15" spans="1:12" x14ac:dyDescent="0.3">
      <c r="A15" s="22" t="s">
        <v>26</v>
      </c>
      <c r="B15" s="23" t="s">
        <v>20</v>
      </c>
      <c r="C15" s="23" t="s">
        <v>18</v>
      </c>
      <c r="D15" s="24" t="s">
        <v>32</v>
      </c>
      <c r="E15" s="33">
        <v>35.144460000000002</v>
      </c>
      <c r="F15" s="25">
        <v>0.23930714611979301</v>
      </c>
      <c r="G15" s="26">
        <v>3</v>
      </c>
      <c r="H15" s="28">
        <f>E15-E14</f>
        <v>1.6897260000000003</v>
      </c>
      <c r="I15" s="33">
        <v>23.671068999999999</v>
      </c>
      <c r="J15" s="25">
        <v>7.866650837978352E-2</v>
      </c>
      <c r="K15" s="26">
        <v>3</v>
      </c>
      <c r="L15" s="28">
        <f>I15-I14</f>
        <v>1.7430116666666677</v>
      </c>
    </row>
    <row r="16" spans="1:12" x14ac:dyDescent="0.3">
      <c r="A16" s="13" t="s">
        <v>33</v>
      </c>
      <c r="B16" s="14" t="s">
        <v>13</v>
      </c>
      <c r="C16" s="14" t="s">
        <v>14</v>
      </c>
      <c r="D16" s="15" t="s">
        <v>34</v>
      </c>
      <c r="E16" s="31">
        <v>28.323819666666669</v>
      </c>
      <c r="F16" s="16">
        <v>0.13100948846129087</v>
      </c>
      <c r="G16" s="17">
        <v>3</v>
      </c>
      <c r="H16" s="19">
        <f>E18-E16</f>
        <v>3.6431653333333287</v>
      </c>
      <c r="I16" s="13" t="s">
        <v>23</v>
      </c>
      <c r="J16" s="14" t="s">
        <v>24</v>
      </c>
      <c r="K16" s="17">
        <v>0</v>
      </c>
      <c r="L16" s="19" t="s">
        <v>24</v>
      </c>
    </row>
    <row r="17" spans="1:12" x14ac:dyDescent="0.3">
      <c r="A17" s="20" t="s">
        <v>33</v>
      </c>
      <c r="B17" s="8" t="s">
        <v>13</v>
      </c>
      <c r="C17" s="8" t="s">
        <v>16</v>
      </c>
      <c r="D17" s="9" t="s">
        <v>35</v>
      </c>
      <c r="E17" s="32">
        <v>30.089382666666666</v>
      </c>
      <c r="F17" s="11">
        <v>0.14027469770735154</v>
      </c>
      <c r="G17" s="12">
        <v>3</v>
      </c>
      <c r="H17" s="21">
        <f>E17-E16</f>
        <v>1.7655629999999967</v>
      </c>
      <c r="I17" s="20" t="s">
        <v>23</v>
      </c>
      <c r="J17" s="8" t="s">
        <v>24</v>
      </c>
      <c r="K17" s="12">
        <v>0</v>
      </c>
      <c r="L17" s="21" t="s">
        <v>24</v>
      </c>
    </row>
    <row r="18" spans="1:12" x14ac:dyDescent="0.3">
      <c r="A18" s="22" t="s">
        <v>33</v>
      </c>
      <c r="B18" s="23" t="s">
        <v>13</v>
      </c>
      <c r="C18" s="23" t="s">
        <v>18</v>
      </c>
      <c r="D18" s="24" t="s">
        <v>36</v>
      </c>
      <c r="E18" s="33">
        <v>31.966984999999998</v>
      </c>
      <c r="F18" s="25">
        <v>9.1565728155608359E-2</v>
      </c>
      <c r="G18" s="26">
        <v>3</v>
      </c>
      <c r="H18" s="28">
        <f>E18-E17</f>
        <v>1.877602333333332</v>
      </c>
      <c r="I18" s="22" t="s">
        <v>23</v>
      </c>
      <c r="J18" s="23" t="s">
        <v>24</v>
      </c>
      <c r="K18" s="26">
        <v>0</v>
      </c>
      <c r="L18" s="28" t="s">
        <v>24</v>
      </c>
    </row>
    <row r="19" spans="1:12" x14ac:dyDescent="0.3">
      <c r="A19" s="13" t="s">
        <v>33</v>
      </c>
      <c r="B19" s="14" t="s">
        <v>20</v>
      </c>
      <c r="C19" s="14" t="s">
        <v>14</v>
      </c>
      <c r="D19" s="15" t="s">
        <v>37</v>
      </c>
      <c r="E19" s="31">
        <v>38.061745000000002</v>
      </c>
      <c r="F19" s="14" t="s">
        <v>24</v>
      </c>
      <c r="G19" s="17">
        <v>1</v>
      </c>
      <c r="H19" s="19">
        <f>E21-E19</f>
        <v>-0.88904500000000297</v>
      </c>
      <c r="I19" s="13" t="s">
        <v>23</v>
      </c>
      <c r="J19" s="14" t="s">
        <v>24</v>
      </c>
      <c r="K19" s="17">
        <v>0</v>
      </c>
      <c r="L19" s="19" t="s">
        <v>24</v>
      </c>
    </row>
    <row r="20" spans="1:12" x14ac:dyDescent="0.3">
      <c r="A20" s="20" t="s">
        <v>33</v>
      </c>
      <c r="B20" s="8" t="s">
        <v>20</v>
      </c>
      <c r="C20" s="8" t="s">
        <v>16</v>
      </c>
      <c r="D20" s="9" t="s">
        <v>38</v>
      </c>
      <c r="E20" s="20" t="s">
        <v>23</v>
      </c>
      <c r="F20" s="8" t="s">
        <v>24</v>
      </c>
      <c r="G20" s="12">
        <v>0</v>
      </c>
      <c r="H20" s="21" t="s">
        <v>24</v>
      </c>
      <c r="I20" s="20" t="s">
        <v>23</v>
      </c>
      <c r="J20" s="8" t="s">
        <v>24</v>
      </c>
      <c r="K20" s="12">
        <v>0</v>
      </c>
      <c r="L20" s="21" t="s">
        <v>24</v>
      </c>
    </row>
    <row r="21" spans="1:12" x14ac:dyDescent="0.3">
      <c r="A21" s="22" t="s">
        <v>33</v>
      </c>
      <c r="B21" s="23" t="s">
        <v>20</v>
      </c>
      <c r="C21" s="23" t="s">
        <v>18</v>
      </c>
      <c r="D21" s="24" t="s">
        <v>39</v>
      </c>
      <c r="E21" s="33">
        <v>37.172699999999999</v>
      </c>
      <c r="F21" s="23" t="s">
        <v>24</v>
      </c>
      <c r="G21" s="26">
        <v>1</v>
      </c>
      <c r="H21" s="28" t="s">
        <v>24</v>
      </c>
      <c r="I21" s="22" t="s">
        <v>23</v>
      </c>
      <c r="J21" s="23" t="s">
        <v>24</v>
      </c>
      <c r="K21" s="26">
        <v>0</v>
      </c>
      <c r="L21" s="28" t="s">
        <v>24</v>
      </c>
    </row>
    <row r="22" spans="1:12" x14ac:dyDescent="0.3">
      <c r="A22" s="8" t="s">
        <v>40</v>
      </c>
      <c r="B22" s="8"/>
      <c r="C22" s="8"/>
      <c r="D22" s="8"/>
      <c r="E22" s="8"/>
      <c r="F22" s="8"/>
      <c r="G22" s="8"/>
      <c r="H22" s="8"/>
      <c r="I22" s="8"/>
      <c r="J22" s="8"/>
      <c r="K22" s="8"/>
      <c r="L22" s="8"/>
    </row>
    <row r="23" spans="1:12" x14ac:dyDescent="0.3">
      <c r="A23" s="168" t="s">
        <v>41</v>
      </c>
      <c r="B23" s="168"/>
      <c r="C23" s="168"/>
      <c r="D23" s="168"/>
      <c r="E23" s="168"/>
      <c r="F23" s="168"/>
      <c r="G23" s="168"/>
      <c r="H23" s="168"/>
      <c r="I23" s="168"/>
      <c r="J23" s="168"/>
      <c r="K23" s="168"/>
      <c r="L23" s="168"/>
    </row>
    <row r="24" spans="1:12" x14ac:dyDescent="0.3">
      <c r="A24" s="168"/>
      <c r="B24" s="168"/>
      <c r="C24" s="168"/>
      <c r="D24" s="168"/>
      <c r="E24" s="168"/>
      <c r="F24" s="168"/>
      <c r="G24" s="168"/>
      <c r="H24" s="168"/>
      <c r="I24" s="168"/>
      <c r="J24" s="168"/>
      <c r="K24" s="168"/>
      <c r="L24" s="168"/>
    </row>
    <row r="26" spans="1:12" x14ac:dyDescent="0.3">
      <c r="A26" s="44" t="s">
        <v>42</v>
      </c>
      <c r="B26" s="44" t="s">
        <v>43</v>
      </c>
      <c r="C26" s="6" t="s">
        <v>44</v>
      </c>
    </row>
    <row r="27" spans="1:12" x14ac:dyDescent="0.3">
      <c r="A27" t="s">
        <v>45</v>
      </c>
      <c r="B27">
        <v>10</v>
      </c>
      <c r="C27">
        <v>0.05</v>
      </c>
    </row>
  </sheetData>
  <mergeCells count="4">
    <mergeCell ref="E1:L1"/>
    <mergeCell ref="E2:H2"/>
    <mergeCell ref="I2:L2"/>
    <mergeCell ref="A23:L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6A8AE-FE5B-4A92-B8D7-B08B2F299333}">
  <dimension ref="A1:Q58"/>
  <sheetViews>
    <sheetView tabSelected="1" topLeftCell="B1" zoomScaleNormal="100" workbookViewId="0">
      <selection activeCell="O6" sqref="O6"/>
    </sheetView>
  </sheetViews>
  <sheetFormatPr defaultRowHeight="15.05" x14ac:dyDescent="0.3"/>
  <cols>
    <col min="1" max="2" width="15" customWidth="1"/>
    <col min="3" max="3" width="16" customWidth="1"/>
    <col min="6" max="6" width="11.44140625" bestFit="1" customWidth="1"/>
    <col min="7" max="7" width="12" bestFit="1" customWidth="1"/>
    <col min="9" max="9" width="14.33203125" bestFit="1" customWidth="1"/>
    <col min="11" max="11" width="12.5546875" customWidth="1"/>
    <col min="12" max="12" width="52.109375" bestFit="1" customWidth="1"/>
    <col min="13" max="13" width="12.6640625" bestFit="1" customWidth="1"/>
    <col min="15" max="15" width="12.33203125" bestFit="1" customWidth="1"/>
    <col min="16" max="17" width="15.88671875" bestFit="1" customWidth="1"/>
  </cols>
  <sheetData>
    <row r="1" spans="1:17" ht="25.7" customHeight="1" x14ac:dyDescent="0.3">
      <c r="A1" s="6" t="s">
        <v>46</v>
      </c>
    </row>
    <row r="2" spans="1:17" ht="43.2" customHeight="1" x14ac:dyDescent="0.3">
      <c r="A2" s="169" t="s">
        <v>47</v>
      </c>
      <c r="B2" s="169"/>
      <c r="C2" s="169"/>
      <c r="D2" s="169"/>
      <c r="E2" s="169"/>
      <c r="F2" s="169"/>
      <c r="G2" s="169"/>
      <c r="H2" s="169"/>
      <c r="I2" s="169"/>
      <c r="J2" s="169"/>
      <c r="K2" s="169"/>
      <c r="L2" s="169"/>
      <c r="M2" s="169"/>
      <c r="N2" s="169"/>
      <c r="O2" s="169"/>
      <c r="P2" s="113"/>
    </row>
    <row r="3" spans="1:17" x14ac:dyDescent="0.3">
      <c r="A3" s="170" t="s">
        <v>48</v>
      </c>
      <c r="B3" s="174" t="s">
        <v>245</v>
      </c>
      <c r="C3" s="172" t="s">
        <v>244</v>
      </c>
      <c r="D3" s="165" t="s">
        <v>3</v>
      </c>
      <c r="E3" s="166"/>
      <c r="F3" s="167"/>
      <c r="G3" s="165" t="s">
        <v>2</v>
      </c>
      <c r="H3" s="166"/>
      <c r="I3" s="167"/>
      <c r="L3" s="99" t="s">
        <v>49</v>
      </c>
      <c r="M3" s="99" t="s">
        <v>50</v>
      </c>
      <c r="N3" s="99" t="s">
        <v>51</v>
      </c>
      <c r="O3" s="99" t="s">
        <v>52</v>
      </c>
      <c r="P3" s="111"/>
      <c r="Q3" s="111"/>
    </row>
    <row r="4" spans="1:17" x14ac:dyDescent="0.3">
      <c r="A4" s="171"/>
      <c r="B4" s="175"/>
      <c r="C4" s="173"/>
      <c r="D4" s="110" t="s">
        <v>53</v>
      </c>
      <c r="E4" s="35" t="s">
        <v>8</v>
      </c>
      <c r="F4" s="36" t="s">
        <v>54</v>
      </c>
      <c r="G4" s="110" t="s">
        <v>53</v>
      </c>
      <c r="H4" s="35" t="s">
        <v>8</v>
      </c>
      <c r="I4" s="36" t="s">
        <v>54</v>
      </c>
      <c r="L4" s="100" t="s">
        <v>3</v>
      </c>
      <c r="M4" s="101">
        <f>SLOPE(E5:E34,C5:C34)</f>
        <v>-3.4428582685714275</v>
      </c>
      <c r="N4" s="101">
        <f>INTERCEPT(E5:E34,C5:C34)</f>
        <v>35.424085674512327</v>
      </c>
      <c r="O4" s="101">
        <f>POWER(10,(-1/M4))-1</f>
        <v>0.95189448309637603</v>
      </c>
      <c r="P4" s="112">
        <f>POWER(4.5,O4)</f>
        <v>4.1859051970373455</v>
      </c>
      <c r="Q4" s="112"/>
    </row>
    <row r="5" spans="1:17" x14ac:dyDescent="0.3">
      <c r="A5" s="95">
        <v>1</v>
      </c>
      <c r="B5" s="182">
        <v>251323.63472281129</v>
      </c>
      <c r="C5" s="108">
        <f>LOG(B5)</f>
        <v>5.4002333319950617</v>
      </c>
      <c r="D5" s="84">
        <v>16.939356</v>
      </c>
      <c r="E5" s="62">
        <f>AVERAGE(D5:D9)</f>
        <v>17.009658000000002</v>
      </c>
      <c r="F5" s="63">
        <f>_xlfn.STDEV.P(D5:D9)</f>
        <v>7.6547804242838927E-2</v>
      </c>
      <c r="G5" s="84">
        <v>26.840371999999999</v>
      </c>
      <c r="H5" s="62">
        <f>AVERAGE(G5:G9)</f>
        <v>26.8743196</v>
      </c>
      <c r="I5" s="63">
        <f>_xlfn.STDEV.P(G5:G9)</f>
        <v>0.16261665422040913</v>
      </c>
      <c r="K5" s="102"/>
      <c r="L5" s="100" t="s">
        <v>2</v>
      </c>
      <c r="M5" s="101">
        <f>SLOPE(H5:H24, C5:C24)</f>
        <v>-3.3708211299999982</v>
      </c>
      <c r="N5" s="101">
        <f>INTERCEPT(H5:H24,C5:C24)</f>
        <v>45.022685602419244</v>
      </c>
      <c r="O5" s="101">
        <f>POWER(10,(-1/M5))-1</f>
        <v>0.97999284262990738</v>
      </c>
      <c r="P5" s="112"/>
      <c r="Q5" s="112"/>
    </row>
    <row r="6" spans="1:17" x14ac:dyDescent="0.3">
      <c r="A6" s="2"/>
      <c r="C6" s="98"/>
      <c r="D6" s="85">
        <v>16.950102000000001</v>
      </c>
      <c r="E6" s="7"/>
      <c r="F6" s="65" t="s">
        <v>55</v>
      </c>
      <c r="G6" s="85">
        <v>26.736257999999999</v>
      </c>
      <c r="H6" s="7"/>
      <c r="I6" s="65" t="s">
        <v>55</v>
      </c>
      <c r="M6" s="7"/>
    </row>
    <row r="7" spans="1:17" x14ac:dyDescent="0.3">
      <c r="A7" s="2"/>
      <c r="C7" s="98"/>
      <c r="D7" s="85">
        <v>17.099630000000001</v>
      </c>
      <c r="E7" s="7"/>
      <c r="F7" s="65" t="s">
        <v>55</v>
      </c>
      <c r="G7" s="85">
        <v>26.675957</v>
      </c>
      <c r="H7" s="7"/>
      <c r="I7" s="65" t="s">
        <v>55</v>
      </c>
      <c r="L7" s="105" t="s">
        <v>56</v>
      </c>
      <c r="M7" s="104">
        <v>26.271346000000001</v>
      </c>
    </row>
    <row r="8" spans="1:17" x14ac:dyDescent="0.3">
      <c r="A8" s="2"/>
      <c r="C8" s="98"/>
      <c r="D8" s="85">
        <v>17.106795999999999</v>
      </c>
      <c r="E8" s="7"/>
      <c r="F8" s="65" t="s">
        <v>55</v>
      </c>
      <c r="G8" s="85">
        <v>27.104628000000002</v>
      </c>
      <c r="H8" s="7"/>
      <c r="I8" s="65" t="s">
        <v>55</v>
      </c>
      <c r="L8" s="105" t="s">
        <v>57</v>
      </c>
      <c r="M8" s="105">
        <v>513</v>
      </c>
    </row>
    <row r="9" spans="1:17" x14ac:dyDescent="0.3">
      <c r="A9" s="4"/>
      <c r="B9" s="5"/>
      <c r="C9" s="109"/>
      <c r="D9" s="86">
        <v>16.952406</v>
      </c>
      <c r="E9" s="67"/>
      <c r="F9" s="68" t="s">
        <v>55</v>
      </c>
      <c r="G9" s="86">
        <v>27.014382999999999</v>
      </c>
      <c r="H9" s="67"/>
      <c r="I9" s="68" t="s">
        <v>55</v>
      </c>
      <c r="L9" s="105" t="s">
        <v>58</v>
      </c>
      <c r="M9" s="104">
        <f>M7-(M4*LOG(M8))</f>
        <v>35.601895979274232</v>
      </c>
    </row>
    <row r="10" spans="1:17" x14ac:dyDescent="0.3">
      <c r="A10" s="95">
        <v>10</v>
      </c>
      <c r="B10" s="182">
        <f>B5/10</f>
        <v>25132.363472281129</v>
      </c>
      <c r="C10" s="108">
        <f>LOG(B10)</f>
        <v>4.4002333319950617</v>
      </c>
      <c r="D10" s="84">
        <v>20.265153999999999</v>
      </c>
      <c r="E10" s="62">
        <f>AVERAGE(D10:D14)</f>
        <v>20.295755000000003</v>
      </c>
      <c r="F10" s="63">
        <f>_xlfn.STDEV.P(D10:D14)</f>
        <v>1.6582374003742874E-2</v>
      </c>
      <c r="G10" s="84">
        <v>29.763876</v>
      </c>
      <c r="H10" s="62">
        <f>AVERAGE(G10:G14)</f>
        <v>30.064380999999997</v>
      </c>
      <c r="I10" s="63">
        <f>_xlfn.STDEV.P(G10:G14)</f>
        <v>0.31109139833560179</v>
      </c>
      <c r="K10" s="102"/>
      <c r="L10" s="105" t="s">
        <v>59</v>
      </c>
      <c r="M10" s="106">
        <f>POWER(10,(E5-M$9)/(M4))</f>
        <v>251323.63472281172</v>
      </c>
    </row>
    <row r="11" spans="1:17" x14ac:dyDescent="0.3">
      <c r="A11" s="2"/>
      <c r="B11" s="185"/>
      <c r="C11" s="98"/>
      <c r="D11" s="85">
        <v>20.300761999999999</v>
      </c>
      <c r="E11" s="7"/>
      <c r="F11" s="65" t="s">
        <v>55</v>
      </c>
      <c r="G11" s="85">
        <v>30.247814000000002</v>
      </c>
      <c r="H11" s="7"/>
      <c r="I11" s="65" t="s">
        <v>55</v>
      </c>
    </row>
    <row r="12" spans="1:17" x14ac:dyDescent="0.3">
      <c r="A12" s="2"/>
      <c r="B12" s="185"/>
      <c r="C12" s="98"/>
      <c r="D12" s="85">
        <v>20.300325000000001</v>
      </c>
      <c r="E12" s="7"/>
      <c r="F12" s="65" t="s">
        <v>55</v>
      </c>
      <c r="G12" s="85">
        <v>29.634615</v>
      </c>
      <c r="H12" s="7"/>
      <c r="I12" s="65" t="s">
        <v>55</v>
      </c>
      <c r="L12" s="6"/>
    </row>
    <row r="13" spans="1:17" x14ac:dyDescent="0.3">
      <c r="A13" s="2"/>
      <c r="B13" s="185"/>
      <c r="C13" s="98"/>
      <c r="D13" s="85">
        <v>20.315526999999999</v>
      </c>
      <c r="E13" s="7"/>
      <c r="F13" s="65" t="s">
        <v>55</v>
      </c>
      <c r="G13" s="85">
        <v>30.22439</v>
      </c>
      <c r="H13" s="7"/>
      <c r="I13" s="65" t="s">
        <v>55</v>
      </c>
      <c r="L13" s="6"/>
    </row>
    <row r="14" spans="1:17" x14ac:dyDescent="0.3">
      <c r="A14" s="4"/>
      <c r="B14" s="186"/>
      <c r="C14" s="109"/>
      <c r="D14" s="86">
        <v>20.297007000000001</v>
      </c>
      <c r="E14" s="67"/>
      <c r="F14" s="68" t="s">
        <v>55</v>
      </c>
      <c r="G14" s="86">
        <v>30.45121</v>
      </c>
      <c r="H14" s="67"/>
      <c r="I14" s="68" t="s">
        <v>55</v>
      </c>
    </row>
    <row r="15" spans="1:17" x14ac:dyDescent="0.3">
      <c r="A15" s="95">
        <v>100</v>
      </c>
      <c r="B15" s="182">
        <f t="shared" ref="B15" si="0">B10/10</f>
        <v>2513.2363472281131</v>
      </c>
      <c r="C15" s="108">
        <f>LOG(B15)</f>
        <v>3.4002333319950613</v>
      </c>
      <c r="D15" s="84">
        <v>23.442072</v>
      </c>
      <c r="E15" s="62">
        <f>AVERAGE(D15:D19)</f>
        <v>23.6867494</v>
      </c>
      <c r="F15" s="63">
        <f>_xlfn.STDEV.P(D15:D19)</f>
        <v>0.14012402406668228</v>
      </c>
      <c r="G15" s="84">
        <v>33.154319999999998</v>
      </c>
      <c r="H15" s="62">
        <f>AVERAGE(G15:G19)</f>
        <v>33.648353599999993</v>
      </c>
      <c r="I15" s="63">
        <f>_xlfn.STDEV.P(G15:G19)</f>
        <v>0.38316079391012892</v>
      </c>
      <c r="K15" s="102"/>
    </row>
    <row r="16" spans="1:17" x14ac:dyDescent="0.3">
      <c r="A16" s="2"/>
      <c r="B16" s="185"/>
      <c r="C16" s="98"/>
      <c r="D16" s="85">
        <v>23.868618000000001</v>
      </c>
      <c r="E16" s="7"/>
      <c r="F16" s="65" t="s">
        <v>55</v>
      </c>
      <c r="G16" s="85">
        <v>33.331270000000004</v>
      </c>
      <c r="H16" s="7"/>
      <c r="I16" s="65" t="s">
        <v>55</v>
      </c>
    </row>
    <row r="17" spans="1:11" x14ac:dyDescent="0.3">
      <c r="A17" s="2"/>
      <c r="B17" s="185"/>
      <c r="C17" s="98"/>
      <c r="D17" s="85">
        <v>23.741820000000001</v>
      </c>
      <c r="E17" s="7"/>
      <c r="F17" s="65" t="s">
        <v>55</v>
      </c>
      <c r="G17" s="85">
        <v>34.032130000000002</v>
      </c>
      <c r="H17" s="7"/>
      <c r="I17" s="65" t="s">
        <v>55</v>
      </c>
    </row>
    <row r="18" spans="1:11" x14ac:dyDescent="0.3">
      <c r="A18" s="2"/>
      <c r="B18" s="185"/>
      <c r="C18" s="98"/>
      <c r="D18" s="85">
        <v>23.657696000000001</v>
      </c>
      <c r="E18" s="7"/>
      <c r="F18" s="65" t="s">
        <v>55</v>
      </c>
      <c r="G18" s="85">
        <v>34.136665000000001</v>
      </c>
      <c r="H18" s="7"/>
      <c r="I18" s="65" t="s">
        <v>55</v>
      </c>
    </row>
    <row r="19" spans="1:11" x14ac:dyDescent="0.3">
      <c r="A19" s="4"/>
      <c r="B19" s="186"/>
      <c r="C19" s="109"/>
      <c r="D19" s="86">
        <v>23.723541000000001</v>
      </c>
      <c r="E19" s="67"/>
      <c r="F19" s="68" t="s">
        <v>55</v>
      </c>
      <c r="G19" s="86">
        <v>33.587383000000003</v>
      </c>
      <c r="H19" s="67"/>
      <c r="I19" s="68" t="s">
        <v>55</v>
      </c>
    </row>
    <row r="20" spans="1:11" x14ac:dyDescent="0.3">
      <c r="A20" s="95">
        <v>1000</v>
      </c>
      <c r="B20" s="182">
        <f t="shared" ref="B20" si="1">B15/10</f>
        <v>251.32363472281131</v>
      </c>
      <c r="C20" s="108">
        <f>LOG(B20)</f>
        <v>2.4002333319950613</v>
      </c>
      <c r="D20" s="84">
        <v>26.778092999999998</v>
      </c>
      <c r="E20" s="62">
        <f>AVERAGE(D20:D24)</f>
        <v>26.902866599999999</v>
      </c>
      <c r="F20" s="63">
        <f>_xlfn.STDEV.P(D20:D24)</f>
        <v>0.17897975669287278</v>
      </c>
      <c r="G20" s="84">
        <v>37.639530000000001</v>
      </c>
      <c r="H20" s="62">
        <f>AVERAGE(G20:G21,G23:G24)</f>
        <v>36.915732499999997</v>
      </c>
      <c r="I20" s="63">
        <f>_xlfn.STDEV.P(G20:G21,G23:G24)</f>
        <v>0.69824278755906311</v>
      </c>
      <c r="K20" s="102"/>
    </row>
    <row r="21" spans="1:11" x14ac:dyDescent="0.3">
      <c r="A21" s="2"/>
      <c r="B21" s="185"/>
      <c r="C21" s="98"/>
      <c r="D21" s="85">
        <v>27.055418</v>
      </c>
      <c r="F21" s="65" t="s">
        <v>55</v>
      </c>
      <c r="G21" s="85">
        <v>37.053542999999998</v>
      </c>
      <c r="H21" s="7"/>
      <c r="I21" s="65" t="s">
        <v>55</v>
      </c>
      <c r="K21" s="103"/>
    </row>
    <row r="22" spans="1:11" x14ac:dyDescent="0.3">
      <c r="A22" s="2"/>
      <c r="B22" s="185"/>
      <c r="C22" s="98"/>
      <c r="D22" s="85">
        <v>26.81907</v>
      </c>
      <c r="E22" s="7"/>
      <c r="F22" s="65" t="s">
        <v>55</v>
      </c>
      <c r="G22" s="107">
        <v>41.475535999999998</v>
      </c>
      <c r="H22" s="96" t="s">
        <v>60</v>
      </c>
    </row>
    <row r="23" spans="1:11" x14ac:dyDescent="0.3">
      <c r="A23" s="2"/>
      <c r="B23" s="185"/>
      <c r="C23" s="98"/>
      <c r="D23" s="85">
        <v>26.693455</v>
      </c>
      <c r="E23" s="7"/>
      <c r="F23" s="65" t="s">
        <v>55</v>
      </c>
      <c r="G23" s="85">
        <v>37.204689999999999</v>
      </c>
      <c r="H23" s="7"/>
      <c r="I23" s="65" t="s">
        <v>55</v>
      </c>
    </row>
    <row r="24" spans="1:11" x14ac:dyDescent="0.3">
      <c r="A24" s="4"/>
      <c r="B24" s="186"/>
      <c r="C24" s="109"/>
      <c r="D24" s="86">
        <v>27.168296999999999</v>
      </c>
      <c r="E24" s="67"/>
      <c r="F24" s="68" t="s">
        <v>55</v>
      </c>
      <c r="G24" s="86">
        <v>35.765166999999998</v>
      </c>
      <c r="H24" s="67"/>
      <c r="I24" s="68" t="s">
        <v>55</v>
      </c>
    </row>
    <row r="25" spans="1:11" x14ac:dyDescent="0.3">
      <c r="A25" s="95">
        <v>10000</v>
      </c>
      <c r="B25" s="182">
        <f t="shared" ref="B25" si="2">B20/10</f>
        <v>25.132363472281131</v>
      </c>
      <c r="C25" s="108">
        <f>LOG(B25)</f>
        <v>1.4002333319950613</v>
      </c>
      <c r="D25" s="84">
        <v>29.892264999999998</v>
      </c>
      <c r="E25" s="62">
        <f>AVERAGE(D25:D29)</f>
        <v>30.237589400000001</v>
      </c>
      <c r="F25" s="63">
        <f>_xlfn.STDEV.P(D25:D29)</f>
        <v>0.25343431652528903</v>
      </c>
      <c r="G25" s="84" t="s">
        <v>61</v>
      </c>
      <c r="H25" s="62">
        <f>AVERAGE(G25:G29)</f>
        <v>39.348526666666665</v>
      </c>
      <c r="I25" s="63">
        <f>_xlfn.STDEV.P(G25:G29)</f>
        <v>0.50901230044687762</v>
      </c>
      <c r="K25" s="102"/>
    </row>
    <row r="26" spans="1:11" x14ac:dyDescent="0.3">
      <c r="A26" s="2"/>
      <c r="B26" s="185"/>
      <c r="C26" s="98"/>
      <c r="D26" s="85">
        <v>30.172750000000001</v>
      </c>
      <c r="E26" s="7"/>
      <c r="F26" s="65" t="s">
        <v>55</v>
      </c>
      <c r="G26" s="85">
        <v>38.73836</v>
      </c>
      <c r="H26" s="7"/>
      <c r="I26" s="65" t="s">
        <v>55</v>
      </c>
    </row>
    <row r="27" spans="1:11" x14ac:dyDescent="0.3">
      <c r="A27" s="2"/>
      <c r="B27" s="185"/>
      <c r="C27" s="98"/>
      <c r="D27" s="85">
        <v>30.068397999999998</v>
      </c>
      <c r="E27" s="7"/>
      <c r="F27" s="65" t="s">
        <v>55</v>
      </c>
      <c r="G27" s="85">
        <v>39.984386000000001</v>
      </c>
      <c r="H27" s="7"/>
      <c r="I27" s="65" t="s">
        <v>55</v>
      </c>
    </row>
    <row r="28" spans="1:11" x14ac:dyDescent="0.3">
      <c r="A28" s="2"/>
      <c r="B28" s="185"/>
      <c r="C28" s="98"/>
      <c r="D28" s="85">
        <v>30.552164000000001</v>
      </c>
      <c r="E28" s="7"/>
      <c r="F28" s="65" t="s">
        <v>55</v>
      </c>
      <c r="G28" s="85" t="s">
        <v>61</v>
      </c>
      <c r="H28" s="7"/>
      <c r="I28" s="65" t="s">
        <v>55</v>
      </c>
    </row>
    <row r="29" spans="1:11" x14ac:dyDescent="0.3">
      <c r="A29" s="4"/>
      <c r="B29" s="186"/>
      <c r="C29" s="109"/>
      <c r="D29" s="86">
        <v>30.502369999999999</v>
      </c>
      <c r="E29" s="67"/>
      <c r="F29" s="68" t="s">
        <v>55</v>
      </c>
      <c r="G29" s="86">
        <v>39.322834</v>
      </c>
      <c r="H29" s="67"/>
      <c r="I29" s="68" t="s">
        <v>55</v>
      </c>
    </row>
    <row r="30" spans="1:11" x14ac:dyDescent="0.3">
      <c r="A30" s="95">
        <v>100000</v>
      </c>
      <c r="B30" s="108">
        <f t="shared" ref="B30" si="3">B25/10</f>
        <v>2.513236347228113</v>
      </c>
      <c r="C30" s="108">
        <f>LOG(B30)</f>
        <v>0.40023333199506134</v>
      </c>
      <c r="D30" s="84">
        <v>34.373615000000001</v>
      </c>
      <c r="E30" s="62">
        <f>AVERAGE(D30:D34)</f>
        <v>34.501341799999999</v>
      </c>
      <c r="F30" s="63">
        <f>_xlfn.STDEV.P(D30:D34)</f>
        <v>0.72755464975035511</v>
      </c>
      <c r="G30" s="84">
        <v>37.151623000000001</v>
      </c>
      <c r="H30" s="62">
        <f>AVERAGE(G30:G34)</f>
        <v>37.151623000000001</v>
      </c>
      <c r="I30" s="63">
        <f>_xlfn.STDEV.P(G30:G34)</f>
        <v>0</v>
      </c>
      <c r="K30" s="102"/>
    </row>
    <row r="31" spans="1:11" x14ac:dyDescent="0.3">
      <c r="A31" s="2"/>
      <c r="B31" s="185"/>
      <c r="C31" s="98"/>
      <c r="D31" s="85">
        <v>33.72531</v>
      </c>
      <c r="E31" s="7"/>
      <c r="F31" s="65" t="s">
        <v>55</v>
      </c>
      <c r="G31" s="85" t="s">
        <v>61</v>
      </c>
      <c r="H31" s="7"/>
      <c r="I31" s="65" t="s">
        <v>55</v>
      </c>
    </row>
    <row r="32" spans="1:11" x14ac:dyDescent="0.3">
      <c r="A32" s="2"/>
      <c r="B32" s="185"/>
      <c r="C32" s="98"/>
      <c r="D32" s="85">
        <v>33.724666999999997</v>
      </c>
      <c r="E32" s="7"/>
      <c r="F32" s="65" t="s">
        <v>55</v>
      </c>
      <c r="G32" s="85" t="s">
        <v>61</v>
      </c>
      <c r="H32" s="7"/>
      <c r="I32" s="65" t="s">
        <v>55</v>
      </c>
    </row>
    <row r="33" spans="1:11" x14ac:dyDescent="0.3">
      <c r="A33" s="2"/>
      <c r="B33" s="185"/>
      <c r="C33" s="98"/>
      <c r="D33" s="85">
        <v>35.260975000000002</v>
      </c>
      <c r="E33" s="7"/>
      <c r="F33" s="65" t="s">
        <v>55</v>
      </c>
      <c r="G33" s="85" t="s">
        <v>61</v>
      </c>
      <c r="H33" s="7"/>
      <c r="I33" s="65" t="s">
        <v>55</v>
      </c>
    </row>
    <row r="34" spans="1:11" x14ac:dyDescent="0.3">
      <c r="A34" s="4"/>
      <c r="B34" s="186"/>
      <c r="C34" s="109"/>
      <c r="D34" s="86">
        <v>35.422142000000001</v>
      </c>
      <c r="E34" s="67"/>
      <c r="F34" s="68" t="s">
        <v>55</v>
      </c>
      <c r="G34" s="86" t="s">
        <v>61</v>
      </c>
      <c r="H34" s="67"/>
      <c r="I34" s="68" t="s">
        <v>55</v>
      </c>
    </row>
    <row r="35" spans="1:11" x14ac:dyDescent="0.3">
      <c r="A35" s="95">
        <v>1000000</v>
      </c>
      <c r="B35" s="108">
        <f t="shared" ref="B35" si="4">B30/10</f>
        <v>0.25132363472281127</v>
      </c>
      <c r="C35" s="108">
        <f>LOG(B35)</f>
        <v>-0.59976666800493872</v>
      </c>
      <c r="D35" s="84">
        <v>34.316783999999998</v>
      </c>
      <c r="E35" s="62">
        <f>AVERAGE(D35:D39)</f>
        <v>35.058718333333331</v>
      </c>
      <c r="F35" s="63">
        <f>_xlfn.STDEV.P(D35:D39)</f>
        <v>0.53755463354982669</v>
      </c>
      <c r="G35" s="84" t="s">
        <v>61</v>
      </c>
      <c r="H35" s="62">
        <f>AVERAGE(G35:G39)</f>
        <v>40.311166999999998</v>
      </c>
      <c r="I35" s="63">
        <f>_xlfn.STDEV.P(G35:G39)</f>
        <v>2.8823030000000003</v>
      </c>
      <c r="K35" s="102"/>
    </row>
    <row r="36" spans="1:11" x14ac:dyDescent="0.3">
      <c r="A36" s="2"/>
      <c r="B36" s="98"/>
      <c r="C36" s="98"/>
      <c r="D36" s="85">
        <v>35.286166999999999</v>
      </c>
      <c r="E36" s="7"/>
      <c r="F36" s="65" t="s">
        <v>55</v>
      </c>
      <c r="G36" s="85">
        <v>37.428863999999997</v>
      </c>
      <c r="H36" s="7"/>
      <c r="I36" s="65" t="s">
        <v>55</v>
      </c>
    </row>
    <row r="37" spans="1:11" x14ac:dyDescent="0.3">
      <c r="A37" s="2"/>
      <c r="B37" s="98"/>
      <c r="C37" s="98"/>
      <c r="D37" s="85">
        <v>35.573203999999997</v>
      </c>
      <c r="E37" s="7"/>
      <c r="F37" s="65" t="s">
        <v>55</v>
      </c>
      <c r="G37" s="85" t="s">
        <v>61</v>
      </c>
      <c r="H37" s="7"/>
      <c r="I37" s="65" t="s">
        <v>55</v>
      </c>
    </row>
    <row r="38" spans="1:11" x14ac:dyDescent="0.3">
      <c r="A38" s="2"/>
      <c r="B38" s="98"/>
      <c r="C38" s="98"/>
      <c r="D38" s="85" t="s">
        <v>61</v>
      </c>
      <c r="E38" s="7"/>
      <c r="F38" s="65" t="s">
        <v>55</v>
      </c>
      <c r="G38" s="85" t="s">
        <v>61</v>
      </c>
      <c r="H38" s="7"/>
      <c r="I38" s="65" t="s">
        <v>55</v>
      </c>
    </row>
    <row r="39" spans="1:11" x14ac:dyDescent="0.3">
      <c r="A39" s="4"/>
      <c r="B39" s="109"/>
      <c r="C39" s="5"/>
      <c r="D39" s="86" t="s">
        <v>61</v>
      </c>
      <c r="E39" s="67"/>
      <c r="F39" s="68" t="s">
        <v>55</v>
      </c>
      <c r="G39" s="86">
        <v>43.193469999999998</v>
      </c>
      <c r="H39" s="67"/>
      <c r="I39" s="68" t="s">
        <v>55</v>
      </c>
    </row>
    <row r="40" spans="1:11" x14ac:dyDescent="0.3">
      <c r="A40" s="95">
        <v>10000000</v>
      </c>
      <c r="B40" s="62">
        <f t="shared" ref="B40:B50" si="5">B35/10</f>
        <v>2.5132363472281129E-2</v>
      </c>
      <c r="C40" s="108">
        <f t="shared" ref="C40" si="6">LOG(B40)</f>
        <v>-1.5997666680049387</v>
      </c>
      <c r="D40" s="95" t="s">
        <v>61</v>
      </c>
      <c r="E40" s="1" t="s">
        <v>24</v>
      </c>
      <c r="F40" s="97" t="s">
        <v>24</v>
      </c>
      <c r="G40" s="84">
        <v>39.750743999999997</v>
      </c>
      <c r="H40" s="62">
        <f>AVERAGE(G40:G44)</f>
        <v>39.750743999999997</v>
      </c>
      <c r="I40" s="63">
        <f>_xlfn.STDEV.P(G40:G44)</f>
        <v>0</v>
      </c>
    </row>
    <row r="41" spans="1:11" x14ac:dyDescent="0.3">
      <c r="A41" s="2"/>
      <c r="B41" s="98"/>
      <c r="C41" s="98"/>
      <c r="D41" s="2" t="s">
        <v>61</v>
      </c>
      <c r="F41" s="94"/>
      <c r="G41" s="85" t="s">
        <v>61</v>
      </c>
      <c r="H41" s="7"/>
      <c r="I41" s="65" t="s">
        <v>55</v>
      </c>
    </row>
    <row r="42" spans="1:11" x14ac:dyDescent="0.3">
      <c r="A42" s="2"/>
      <c r="B42" s="98"/>
      <c r="C42" s="98"/>
      <c r="D42" s="2" t="s">
        <v>61</v>
      </c>
      <c r="F42" s="94"/>
      <c r="G42" s="85" t="s">
        <v>61</v>
      </c>
      <c r="H42" s="7"/>
      <c r="I42" s="65" t="s">
        <v>55</v>
      </c>
    </row>
    <row r="43" spans="1:11" x14ac:dyDescent="0.3">
      <c r="A43" s="2"/>
      <c r="B43" s="98"/>
      <c r="C43" s="98"/>
      <c r="D43" s="2" t="s">
        <v>61</v>
      </c>
      <c r="F43" s="94"/>
      <c r="G43" s="85" t="s">
        <v>61</v>
      </c>
      <c r="H43" s="7"/>
      <c r="I43" s="65" t="s">
        <v>55</v>
      </c>
    </row>
    <row r="44" spans="1:11" x14ac:dyDescent="0.3">
      <c r="A44" s="4"/>
      <c r="B44" s="109"/>
      <c r="C44" s="5"/>
      <c r="D44" s="4" t="s">
        <v>61</v>
      </c>
      <c r="E44" s="5"/>
      <c r="F44" s="51"/>
      <c r="G44" s="86" t="s">
        <v>61</v>
      </c>
      <c r="H44" s="67"/>
      <c r="I44" s="68" t="s">
        <v>55</v>
      </c>
    </row>
    <row r="45" spans="1:11" x14ac:dyDescent="0.3">
      <c r="A45" s="95">
        <v>100000000</v>
      </c>
      <c r="B45" s="183">
        <f t="shared" si="5"/>
        <v>2.5132363472281129E-3</v>
      </c>
      <c r="C45" s="108">
        <f t="shared" ref="C45" si="7">LOG(B45)</f>
        <v>-2.5997666680049387</v>
      </c>
      <c r="D45" s="95" t="s">
        <v>62</v>
      </c>
      <c r="E45" s="1" t="s">
        <v>24</v>
      </c>
      <c r="F45" s="97" t="s">
        <v>24</v>
      </c>
      <c r="G45" s="84">
        <v>40.199930000000002</v>
      </c>
      <c r="H45" s="62">
        <f>AVERAGE(G45:G49)</f>
        <v>39.021798333333329</v>
      </c>
      <c r="I45" s="63">
        <f>_xlfn.STDEV.P(G45:G49)</f>
        <v>0.90487292179927481</v>
      </c>
    </row>
    <row r="46" spans="1:11" x14ac:dyDescent="0.3">
      <c r="A46" s="2"/>
      <c r="B46" s="185"/>
      <c r="C46" s="98"/>
      <c r="D46" s="2" t="s">
        <v>62</v>
      </c>
      <c r="F46" s="94"/>
      <c r="G46" s="2" t="s">
        <v>61</v>
      </c>
      <c r="I46" s="94" t="s">
        <v>55</v>
      </c>
    </row>
    <row r="47" spans="1:11" x14ac:dyDescent="0.3">
      <c r="A47" s="2"/>
      <c r="B47" s="185"/>
      <c r="C47" s="98"/>
      <c r="D47" s="2" t="s">
        <v>62</v>
      </c>
      <c r="F47" s="94"/>
      <c r="G47" s="2">
        <v>38.000070000000001</v>
      </c>
      <c r="I47" s="94" t="s">
        <v>55</v>
      </c>
    </row>
    <row r="48" spans="1:11" x14ac:dyDescent="0.3">
      <c r="A48" s="2"/>
      <c r="B48" s="185"/>
      <c r="C48" s="98"/>
      <c r="D48" s="2" t="s">
        <v>62</v>
      </c>
      <c r="F48" s="94"/>
      <c r="G48" s="2" t="s">
        <v>61</v>
      </c>
      <c r="I48" s="94" t="s">
        <v>55</v>
      </c>
    </row>
    <row r="49" spans="1:9" x14ac:dyDescent="0.3">
      <c r="A49" s="4"/>
      <c r="B49" s="186"/>
      <c r="C49" s="5"/>
      <c r="D49" s="4" t="s">
        <v>62</v>
      </c>
      <c r="E49" s="5"/>
      <c r="F49" s="51"/>
      <c r="G49" s="4">
        <v>38.865394999999999</v>
      </c>
      <c r="H49" s="5"/>
      <c r="I49" s="51" t="s">
        <v>55</v>
      </c>
    </row>
    <row r="50" spans="1:9" x14ac:dyDescent="0.3">
      <c r="A50" s="95">
        <v>1000000000</v>
      </c>
      <c r="B50" s="184">
        <f t="shared" si="5"/>
        <v>2.5132363472281128E-4</v>
      </c>
      <c r="C50" s="108">
        <f t="shared" ref="C50" si="8">LOG(B50)</f>
        <v>-3.5997666680049387</v>
      </c>
      <c r="D50" s="95" t="s">
        <v>62</v>
      </c>
      <c r="E50" s="1" t="s">
        <v>24</v>
      </c>
      <c r="F50" s="97" t="s">
        <v>24</v>
      </c>
      <c r="G50" s="95" t="s">
        <v>61</v>
      </c>
      <c r="H50" s="62">
        <f>AVERAGE(G50:G54)</f>
        <v>38.882149999999996</v>
      </c>
      <c r="I50" s="63">
        <f>_xlfn.STDEV.P(G50:G54)</f>
        <v>0.3629300000000022</v>
      </c>
    </row>
    <row r="51" spans="1:9" x14ac:dyDescent="0.3">
      <c r="A51" s="2"/>
      <c r="B51" s="185"/>
      <c r="C51" s="98"/>
      <c r="D51" s="2" t="s">
        <v>62</v>
      </c>
      <c r="F51" s="94"/>
      <c r="G51" s="2" t="s">
        <v>61</v>
      </c>
      <c r="I51" s="94" t="s">
        <v>55</v>
      </c>
    </row>
    <row r="52" spans="1:9" x14ac:dyDescent="0.3">
      <c r="A52" s="2"/>
      <c r="B52" s="185"/>
      <c r="C52" s="98"/>
      <c r="D52" s="2" t="s">
        <v>62</v>
      </c>
      <c r="F52" s="94"/>
      <c r="G52" s="2" t="s">
        <v>61</v>
      </c>
      <c r="I52" s="94" t="s">
        <v>55</v>
      </c>
    </row>
    <row r="53" spans="1:9" x14ac:dyDescent="0.3">
      <c r="A53" s="2"/>
      <c r="B53" s="185"/>
      <c r="C53" s="98"/>
      <c r="D53" s="2" t="s">
        <v>62</v>
      </c>
      <c r="F53" s="94"/>
      <c r="G53" s="2">
        <v>39.245080000000002</v>
      </c>
      <c r="I53" s="94" t="s">
        <v>55</v>
      </c>
    </row>
    <row r="54" spans="1:9" x14ac:dyDescent="0.3">
      <c r="A54" s="4"/>
      <c r="B54" s="186"/>
      <c r="C54" s="5"/>
      <c r="D54" s="4" t="s">
        <v>62</v>
      </c>
      <c r="E54" s="5"/>
      <c r="F54" s="51"/>
      <c r="G54" s="4">
        <v>38.519219999999997</v>
      </c>
      <c r="H54" s="5"/>
      <c r="I54" s="51" t="s">
        <v>55</v>
      </c>
    </row>
    <row r="57" spans="1:9" x14ac:dyDescent="0.3">
      <c r="A57" s="44" t="s">
        <v>42</v>
      </c>
      <c r="B57" s="44" t="s">
        <v>43</v>
      </c>
      <c r="C57" s="6" t="s">
        <v>44</v>
      </c>
    </row>
    <row r="58" spans="1:9" x14ac:dyDescent="0.3">
      <c r="A58" t="s">
        <v>45</v>
      </c>
      <c r="B58">
        <v>10</v>
      </c>
      <c r="C58">
        <v>0.05</v>
      </c>
    </row>
  </sheetData>
  <mergeCells count="6">
    <mergeCell ref="A2:O2"/>
    <mergeCell ref="D3:F3"/>
    <mergeCell ref="G3:I3"/>
    <mergeCell ref="A3:A4"/>
    <mergeCell ref="C3:C4"/>
    <mergeCell ref="B3:B4"/>
  </mergeCells>
  <pageMargins left="0.7" right="0.7" top="0.75" bottom="0.75" header="0.3" footer="0.3"/>
  <pageSetup orientation="portrait"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14864-86E2-4356-9424-EAE4472058AE}">
  <dimension ref="A1:Q45"/>
  <sheetViews>
    <sheetView workbookViewId="0">
      <selection activeCell="J9" sqref="J9"/>
    </sheetView>
  </sheetViews>
  <sheetFormatPr defaultRowHeight="15.05" x14ac:dyDescent="0.3"/>
  <cols>
    <col min="1" max="1" width="10.109375" bestFit="1" customWidth="1"/>
    <col min="2" max="2" width="14.88671875" customWidth="1"/>
    <col min="3" max="3" width="14.6640625" bestFit="1" customWidth="1"/>
    <col min="4" max="4" width="7.5546875" bestFit="1" customWidth="1"/>
    <col min="5" max="5" width="12.44140625" bestFit="1" customWidth="1"/>
    <col min="9" max="9" width="13.5546875" customWidth="1"/>
    <col min="13" max="13" width="13.5546875" customWidth="1"/>
    <col min="14" max="14" width="10" bestFit="1" customWidth="1"/>
    <col min="15" max="15" width="10.6640625" bestFit="1" customWidth="1"/>
    <col min="16" max="16" width="12.88671875" bestFit="1" customWidth="1"/>
  </cols>
  <sheetData>
    <row r="1" spans="1:17" x14ac:dyDescent="0.3">
      <c r="A1" s="6" t="s">
        <v>63</v>
      </c>
      <c r="F1" s="162" t="s">
        <v>1</v>
      </c>
      <c r="G1" s="163"/>
      <c r="H1" s="163"/>
      <c r="I1" s="163"/>
      <c r="J1" s="163"/>
      <c r="K1" s="163"/>
      <c r="L1" s="163"/>
      <c r="M1" s="164"/>
    </row>
    <row r="2" spans="1:17" x14ac:dyDescent="0.3">
      <c r="F2" s="165" t="s">
        <v>2</v>
      </c>
      <c r="G2" s="166"/>
      <c r="H2" s="166"/>
      <c r="I2" s="167"/>
      <c r="J2" s="165" t="s">
        <v>64</v>
      </c>
      <c r="K2" s="166"/>
      <c r="L2" s="166"/>
      <c r="M2" s="167"/>
    </row>
    <row r="3" spans="1:17" ht="45.1" x14ac:dyDescent="0.3">
      <c r="A3" s="79" t="s">
        <v>65</v>
      </c>
      <c r="B3" s="36" t="s">
        <v>66</v>
      </c>
      <c r="C3" s="15" t="s">
        <v>67</v>
      </c>
      <c r="D3" s="15" t="s">
        <v>6</v>
      </c>
      <c r="E3" s="77" t="s">
        <v>7</v>
      </c>
      <c r="F3" s="29" t="s">
        <v>8</v>
      </c>
      <c r="G3" s="9" t="s">
        <v>54</v>
      </c>
      <c r="H3" s="9" t="s">
        <v>10</v>
      </c>
      <c r="I3" s="30" t="s">
        <v>11</v>
      </c>
      <c r="J3" s="50" t="s">
        <v>68</v>
      </c>
      <c r="K3" s="44" t="s">
        <v>69</v>
      </c>
      <c r="L3" s="44" t="s">
        <v>70</v>
      </c>
      <c r="M3" s="30" t="s">
        <v>11</v>
      </c>
      <c r="Q3" s="6"/>
    </row>
    <row r="4" spans="1:17" x14ac:dyDescent="0.3">
      <c r="A4" s="76">
        <v>45092</v>
      </c>
      <c r="B4" s="1" t="s">
        <v>71</v>
      </c>
      <c r="C4" s="1" t="s">
        <v>72</v>
      </c>
      <c r="D4" s="14" t="s">
        <v>14</v>
      </c>
      <c r="E4" s="77" t="s">
        <v>73</v>
      </c>
      <c r="F4" s="43">
        <v>20.673703666666668</v>
      </c>
      <c r="G4" s="37">
        <v>0.44233055546766481</v>
      </c>
      <c r="H4" s="38">
        <v>3</v>
      </c>
      <c r="I4" s="19">
        <f>F6-F4</f>
        <v>4.0208729999999981</v>
      </c>
      <c r="J4" s="43">
        <v>31.539075999999998</v>
      </c>
      <c r="K4" s="37">
        <v>0.62604430576677472</v>
      </c>
      <c r="L4" s="38">
        <v>3</v>
      </c>
      <c r="M4" s="19">
        <f>J6-J4</f>
        <v>4.1326530000000012</v>
      </c>
    </row>
    <row r="5" spans="1:17" x14ac:dyDescent="0.3">
      <c r="A5" s="2"/>
      <c r="D5" s="8" t="s">
        <v>16</v>
      </c>
      <c r="E5" s="3" t="s">
        <v>74</v>
      </c>
      <c r="F5" s="39">
        <v>22.464077333333332</v>
      </c>
      <c r="G5" s="45">
        <v>6.2344343691575675E-2</v>
      </c>
      <c r="H5" s="46">
        <v>3</v>
      </c>
      <c r="I5" s="21">
        <f>F7-F6</f>
        <v>2.9235656666666685</v>
      </c>
      <c r="J5" s="39">
        <v>33.717023000000005</v>
      </c>
      <c r="K5" s="45">
        <v>1.1253307255589353</v>
      </c>
      <c r="L5" s="46">
        <v>3</v>
      </c>
      <c r="M5" s="47" t="s">
        <v>24</v>
      </c>
      <c r="N5" s="7"/>
      <c r="O5" s="7"/>
    </row>
    <row r="6" spans="1:17" x14ac:dyDescent="0.3">
      <c r="A6" s="2"/>
      <c r="D6" s="8" t="s">
        <v>18</v>
      </c>
      <c r="E6" s="3" t="s">
        <v>75</v>
      </c>
      <c r="F6" s="39">
        <v>24.694576666666666</v>
      </c>
      <c r="G6" s="45">
        <v>0.27282829536602926</v>
      </c>
      <c r="H6" s="46">
        <v>3</v>
      </c>
      <c r="I6" s="21">
        <f>F5-F4</f>
        <v>1.7903736666666639</v>
      </c>
      <c r="J6" s="39">
        <v>35.671728999999999</v>
      </c>
      <c r="K6" s="45">
        <v>0.7736951039188501</v>
      </c>
      <c r="L6" s="46">
        <v>3</v>
      </c>
      <c r="M6" s="21">
        <f>J5-J4</f>
        <v>2.1779470000000067</v>
      </c>
      <c r="N6" s="7"/>
      <c r="O6" s="7"/>
    </row>
    <row r="7" spans="1:17" x14ac:dyDescent="0.3">
      <c r="A7" s="4"/>
      <c r="B7" s="5"/>
      <c r="C7" s="5"/>
      <c r="D7" s="23" t="s">
        <v>76</v>
      </c>
      <c r="E7" s="78" t="s">
        <v>77</v>
      </c>
      <c r="F7" s="40">
        <v>27.618142333333335</v>
      </c>
      <c r="G7" s="41">
        <v>0.17284259392965998</v>
      </c>
      <c r="H7" s="42">
        <v>3</v>
      </c>
      <c r="I7" s="28">
        <f>F6-F5</f>
        <v>2.2304993333333343</v>
      </c>
      <c r="J7" s="40" t="s">
        <v>23</v>
      </c>
      <c r="K7" s="41" t="s">
        <v>24</v>
      </c>
      <c r="L7" s="42">
        <v>0</v>
      </c>
      <c r="M7" s="28">
        <f>J6-J5</f>
        <v>1.9547059999999945</v>
      </c>
      <c r="N7" s="7"/>
      <c r="O7" s="7"/>
    </row>
    <row r="8" spans="1:17" x14ac:dyDescent="0.3">
      <c r="A8" s="76">
        <v>45092</v>
      </c>
      <c r="B8" s="1" t="s">
        <v>71</v>
      </c>
      <c r="C8" s="1" t="s">
        <v>72</v>
      </c>
      <c r="D8" s="14" t="s">
        <v>14</v>
      </c>
      <c r="E8" s="77" t="s">
        <v>78</v>
      </c>
      <c r="F8" s="43">
        <v>20.682865000000003</v>
      </c>
      <c r="G8" s="37">
        <v>0.36413839916026425</v>
      </c>
      <c r="H8" s="38">
        <v>3</v>
      </c>
      <c r="I8" s="19">
        <f>F10-F8</f>
        <v>3.1122196666666646</v>
      </c>
      <c r="J8" s="43">
        <v>33.416742999999997</v>
      </c>
      <c r="K8" s="37">
        <v>0.45434755305712815</v>
      </c>
      <c r="L8" s="38">
        <v>3</v>
      </c>
      <c r="M8" s="19">
        <f>J10-J8</f>
        <v>3.2091419999999999</v>
      </c>
    </row>
    <row r="9" spans="1:17" x14ac:dyDescent="0.3">
      <c r="A9" s="2"/>
      <c r="D9" s="8" t="s">
        <v>16</v>
      </c>
      <c r="E9" s="3" t="s">
        <v>79</v>
      </c>
      <c r="F9" s="39">
        <v>22.214133333333336</v>
      </c>
      <c r="G9" s="45">
        <v>4.5179118565253973E-2</v>
      </c>
      <c r="H9" s="46">
        <v>3</v>
      </c>
      <c r="I9" s="21">
        <f>F11-F10</f>
        <v>3.5710813333333356</v>
      </c>
      <c r="J9" s="39">
        <v>35.384988499999999</v>
      </c>
      <c r="K9" s="45">
        <v>0.2019136342610397</v>
      </c>
      <c r="L9" s="46">
        <v>2</v>
      </c>
      <c r="M9" s="47" t="s">
        <v>24</v>
      </c>
      <c r="N9" s="7"/>
      <c r="O9" s="7"/>
    </row>
    <row r="10" spans="1:17" x14ac:dyDescent="0.3">
      <c r="A10" s="2"/>
      <c r="D10" s="8" t="s">
        <v>18</v>
      </c>
      <c r="E10" s="3" t="s">
        <v>80</v>
      </c>
      <c r="F10" s="39">
        <v>23.795084666666668</v>
      </c>
      <c r="G10" s="45">
        <v>0.39519113860679222</v>
      </c>
      <c r="H10" s="46">
        <v>3</v>
      </c>
      <c r="I10" s="21">
        <f>F9-F8</f>
        <v>1.5312683333333332</v>
      </c>
      <c r="J10" s="39">
        <v>36.625884999999997</v>
      </c>
      <c r="K10" s="45" t="s">
        <v>24</v>
      </c>
      <c r="L10" s="46">
        <v>1</v>
      </c>
      <c r="M10" s="21">
        <f>J9-J8</f>
        <v>1.9682455000000019</v>
      </c>
      <c r="N10" s="7"/>
      <c r="O10" s="7"/>
    </row>
    <row r="11" spans="1:17" x14ac:dyDescent="0.3">
      <c r="A11" s="4"/>
      <c r="B11" s="5"/>
      <c r="C11" s="5"/>
      <c r="D11" s="23" t="s">
        <v>76</v>
      </c>
      <c r="E11" s="78" t="s">
        <v>81</v>
      </c>
      <c r="F11" s="40">
        <v>27.366166000000003</v>
      </c>
      <c r="G11" s="41">
        <v>0.21300700151168742</v>
      </c>
      <c r="H11" s="42">
        <v>3</v>
      </c>
      <c r="I11" s="28">
        <f>F10-F9</f>
        <v>1.5809513333333314</v>
      </c>
      <c r="J11" s="40" t="s">
        <v>23</v>
      </c>
      <c r="K11" s="41" t="s">
        <v>24</v>
      </c>
      <c r="L11" s="42">
        <v>0</v>
      </c>
      <c r="M11" s="28">
        <f>J10-J9</f>
        <v>1.2408964999999981</v>
      </c>
      <c r="N11" s="7"/>
      <c r="O11" s="7"/>
    </row>
    <row r="12" spans="1:17" x14ac:dyDescent="0.3">
      <c r="A12" s="76">
        <v>45092</v>
      </c>
      <c r="B12" s="1" t="s">
        <v>82</v>
      </c>
      <c r="C12" s="1" t="s">
        <v>72</v>
      </c>
      <c r="D12" s="14" t="s">
        <v>14</v>
      </c>
      <c r="E12" s="77" t="s">
        <v>83</v>
      </c>
      <c r="F12" s="43">
        <v>28.402776666666664</v>
      </c>
      <c r="G12" s="37">
        <v>0.14982345672601943</v>
      </c>
      <c r="H12" s="38">
        <v>3</v>
      </c>
      <c r="I12" s="19">
        <f>F14-F12</f>
        <v>3.1275276666666691</v>
      </c>
      <c r="J12" s="43" t="s">
        <v>23</v>
      </c>
      <c r="K12" s="37" t="s">
        <v>24</v>
      </c>
      <c r="L12" s="38">
        <v>0</v>
      </c>
      <c r="M12" s="48" t="s">
        <v>24</v>
      </c>
    </row>
    <row r="13" spans="1:17" x14ac:dyDescent="0.3">
      <c r="A13" s="2"/>
      <c r="D13" s="8" t="s">
        <v>16</v>
      </c>
      <c r="E13" s="3" t="s">
        <v>84</v>
      </c>
      <c r="F13" s="39">
        <v>30.312363000000001</v>
      </c>
      <c r="G13" s="45">
        <v>0.16171748940977243</v>
      </c>
      <c r="H13" s="46">
        <v>3</v>
      </c>
      <c r="I13" s="21">
        <f>F15-F14</f>
        <v>3.1767976666666655</v>
      </c>
      <c r="J13" s="39" t="s">
        <v>23</v>
      </c>
      <c r="K13" s="45" t="s">
        <v>24</v>
      </c>
      <c r="L13" s="46">
        <v>0</v>
      </c>
      <c r="M13" s="47" t="s">
        <v>24</v>
      </c>
      <c r="N13" s="7"/>
      <c r="O13" s="7"/>
    </row>
    <row r="14" spans="1:17" x14ac:dyDescent="0.3">
      <c r="A14" s="2"/>
      <c r="D14" s="8" t="s">
        <v>18</v>
      </c>
      <c r="E14" s="3" t="s">
        <v>85</v>
      </c>
      <c r="F14" s="39">
        <v>31.530304333333333</v>
      </c>
      <c r="G14" s="45">
        <v>0.12193349845851782</v>
      </c>
      <c r="H14" s="46">
        <v>3</v>
      </c>
      <c r="I14" s="21">
        <f>F13-F12</f>
        <v>1.9095863333333369</v>
      </c>
      <c r="J14" s="39" t="s">
        <v>23</v>
      </c>
      <c r="K14" s="45" t="s">
        <v>24</v>
      </c>
      <c r="L14" s="46">
        <v>0</v>
      </c>
      <c r="M14" s="47" t="s">
        <v>24</v>
      </c>
      <c r="N14" s="7"/>
      <c r="O14" s="7"/>
    </row>
    <row r="15" spans="1:17" x14ac:dyDescent="0.3">
      <c r="A15" s="4"/>
      <c r="B15" s="5"/>
      <c r="C15" s="5"/>
      <c r="D15" s="23" t="s">
        <v>76</v>
      </c>
      <c r="E15" s="78" t="s">
        <v>86</v>
      </c>
      <c r="F15" s="40">
        <v>34.707101999999999</v>
      </c>
      <c r="G15" s="41">
        <v>7.6153157019261453E-2</v>
      </c>
      <c r="H15" s="42">
        <v>3</v>
      </c>
      <c r="I15" s="28">
        <f>F14-F13</f>
        <v>1.2179413333333322</v>
      </c>
      <c r="J15" s="40" t="s">
        <v>23</v>
      </c>
      <c r="K15" s="41" t="s">
        <v>24</v>
      </c>
      <c r="L15" s="42">
        <v>0</v>
      </c>
      <c r="M15" s="49" t="s">
        <v>24</v>
      </c>
      <c r="N15" s="7"/>
      <c r="O15" s="7"/>
    </row>
    <row r="16" spans="1:17" x14ac:dyDescent="0.3">
      <c r="A16" s="76">
        <v>45092</v>
      </c>
      <c r="B16" s="1" t="s">
        <v>87</v>
      </c>
      <c r="C16" s="1" t="s">
        <v>72</v>
      </c>
      <c r="D16" s="14" t="s">
        <v>14</v>
      </c>
      <c r="E16" s="77" t="s">
        <v>88</v>
      </c>
      <c r="F16" s="43">
        <v>26.121359666666667</v>
      </c>
      <c r="G16" s="37">
        <v>0.22624537315563617</v>
      </c>
      <c r="H16" s="38">
        <v>3</v>
      </c>
      <c r="I16" s="19">
        <f>F18-F16</f>
        <v>3.1539106666666612</v>
      </c>
      <c r="J16" s="43">
        <v>31.928206333333332</v>
      </c>
      <c r="K16" s="37">
        <v>0.34718846723405555</v>
      </c>
      <c r="L16" s="38">
        <v>3</v>
      </c>
      <c r="M16" s="19">
        <f>J18-J16</f>
        <v>3.5358886666666685</v>
      </c>
    </row>
    <row r="17" spans="1:15" x14ac:dyDescent="0.3">
      <c r="A17" s="2"/>
      <c r="D17" s="8" t="s">
        <v>16</v>
      </c>
      <c r="E17" s="3" t="s">
        <v>89</v>
      </c>
      <c r="F17" s="39">
        <v>27.688631333333333</v>
      </c>
      <c r="G17" s="45">
        <v>0.13339262163003335</v>
      </c>
      <c r="H17" s="46">
        <v>3</v>
      </c>
      <c r="I17" s="21">
        <f>F19-F18</f>
        <v>3.4927183333333396</v>
      </c>
      <c r="J17" s="39">
        <v>33.482866000000001</v>
      </c>
      <c r="K17" s="45">
        <v>0.49553447578145254</v>
      </c>
      <c r="L17" s="46">
        <v>3</v>
      </c>
      <c r="M17" s="47" t="s">
        <v>24</v>
      </c>
      <c r="N17" s="7"/>
      <c r="O17" s="7"/>
    </row>
    <row r="18" spans="1:15" x14ac:dyDescent="0.3">
      <c r="A18" s="2"/>
      <c r="D18" s="8" t="s">
        <v>18</v>
      </c>
      <c r="E18" s="3" t="s">
        <v>90</v>
      </c>
      <c r="F18" s="39">
        <v>29.275270333333328</v>
      </c>
      <c r="G18" s="45">
        <v>0.25923100426903578</v>
      </c>
      <c r="H18" s="46">
        <v>3</v>
      </c>
      <c r="I18" s="21">
        <f>F17-F16</f>
        <v>1.5672716666666666</v>
      </c>
      <c r="J18" s="39">
        <v>35.464095</v>
      </c>
      <c r="K18" s="45">
        <v>5.5910933188421393E-2</v>
      </c>
      <c r="L18" s="46">
        <v>2</v>
      </c>
      <c r="M18" s="21">
        <f>J17-J16</f>
        <v>1.5546596666666694</v>
      </c>
      <c r="N18" s="7"/>
      <c r="O18" s="7"/>
    </row>
    <row r="19" spans="1:15" x14ac:dyDescent="0.3">
      <c r="A19" s="4"/>
      <c r="B19" s="5"/>
      <c r="C19" s="5"/>
      <c r="D19" s="23" t="s">
        <v>76</v>
      </c>
      <c r="E19" s="78" t="s">
        <v>91</v>
      </c>
      <c r="F19" s="40">
        <v>32.767988666666668</v>
      </c>
      <c r="G19" s="41">
        <v>0.14846136645717897</v>
      </c>
      <c r="H19" s="42">
        <v>3</v>
      </c>
      <c r="I19" s="28">
        <f>F18-F17</f>
        <v>1.5866389999999946</v>
      </c>
      <c r="J19" s="40" t="s">
        <v>23</v>
      </c>
      <c r="K19" s="41" t="s">
        <v>24</v>
      </c>
      <c r="L19" s="42">
        <v>0</v>
      </c>
      <c r="M19" s="28">
        <f>J18-J17</f>
        <v>1.981228999999999</v>
      </c>
      <c r="N19" s="7"/>
      <c r="O19" s="7"/>
    </row>
    <row r="20" spans="1:15" x14ac:dyDescent="0.3">
      <c r="A20" s="76">
        <v>45092</v>
      </c>
      <c r="B20" s="1" t="s">
        <v>92</v>
      </c>
      <c r="C20" s="1" t="s">
        <v>93</v>
      </c>
      <c r="D20" s="14" t="s">
        <v>14</v>
      </c>
      <c r="E20" s="77" t="s">
        <v>94</v>
      </c>
      <c r="F20" s="43">
        <v>21.950364666666669</v>
      </c>
      <c r="G20" s="37">
        <v>0.16227758619209603</v>
      </c>
      <c r="H20" s="38">
        <v>3</v>
      </c>
      <c r="I20" s="19">
        <f>F22-F20</f>
        <v>3.6068819999999988</v>
      </c>
      <c r="J20" s="43">
        <v>31.969881666666669</v>
      </c>
      <c r="K20" s="37">
        <v>0.57886896863826998</v>
      </c>
      <c r="L20" s="38">
        <v>3</v>
      </c>
      <c r="M20" s="19">
        <f>J22-J20</f>
        <v>1.9489833333333273</v>
      </c>
    </row>
    <row r="21" spans="1:15" x14ac:dyDescent="0.3">
      <c r="A21" s="2"/>
      <c r="D21" s="8" t="s">
        <v>16</v>
      </c>
      <c r="E21" s="3" t="s">
        <v>95</v>
      </c>
      <c r="F21" s="39">
        <v>23.805047999999999</v>
      </c>
      <c r="G21" s="45">
        <v>0.14427140092201274</v>
      </c>
      <c r="H21" s="46">
        <v>3</v>
      </c>
      <c r="I21" s="21">
        <f>F23-F22</f>
        <v>3.4536503333333322</v>
      </c>
      <c r="J21" s="39">
        <v>33.158695000000002</v>
      </c>
      <c r="K21" s="45">
        <v>1.2844437891854197</v>
      </c>
      <c r="L21" s="46">
        <v>3</v>
      </c>
      <c r="M21" s="47" t="s">
        <v>24</v>
      </c>
      <c r="N21" s="7"/>
      <c r="O21" s="7"/>
    </row>
    <row r="22" spans="1:15" x14ac:dyDescent="0.3">
      <c r="A22" s="2"/>
      <c r="D22" s="8" t="s">
        <v>18</v>
      </c>
      <c r="E22" s="3" t="s">
        <v>96</v>
      </c>
      <c r="F22" s="39">
        <v>25.557246666666668</v>
      </c>
      <c r="G22" s="45">
        <v>0.55322177629711311</v>
      </c>
      <c r="H22" s="46">
        <v>3</v>
      </c>
      <c r="I22" s="21">
        <f>F21-F20</f>
        <v>1.8546833333333304</v>
      </c>
      <c r="J22" s="39">
        <v>33.918864999999997</v>
      </c>
      <c r="K22" s="45" t="s">
        <v>24</v>
      </c>
      <c r="L22" s="46">
        <v>1</v>
      </c>
      <c r="M22" s="21">
        <f>J21-J20</f>
        <v>1.1888133333333322</v>
      </c>
      <c r="N22" s="7"/>
      <c r="O22" s="7"/>
    </row>
    <row r="23" spans="1:15" x14ac:dyDescent="0.3">
      <c r="A23" s="4"/>
      <c r="B23" s="5"/>
      <c r="C23" s="5"/>
      <c r="D23" s="23" t="s">
        <v>76</v>
      </c>
      <c r="E23" s="78" t="s">
        <v>97</v>
      </c>
      <c r="F23" s="40">
        <v>29.010897</v>
      </c>
      <c r="G23" s="41">
        <v>0.34396402616116617</v>
      </c>
      <c r="H23" s="42">
        <v>3</v>
      </c>
      <c r="I23" s="28">
        <f>F22-F21</f>
        <v>1.7521986666666685</v>
      </c>
      <c r="J23" s="40" t="s">
        <v>23</v>
      </c>
      <c r="K23" s="41" t="s">
        <v>24</v>
      </c>
      <c r="L23" s="42">
        <v>0</v>
      </c>
      <c r="M23" s="28">
        <f>J22-J21</f>
        <v>0.76016999999999513</v>
      </c>
      <c r="N23" s="7"/>
      <c r="O23" s="7"/>
    </row>
    <row r="24" spans="1:15" x14ac:dyDescent="0.3">
      <c r="A24" s="76">
        <v>45099</v>
      </c>
      <c r="B24" s="1" t="s">
        <v>98</v>
      </c>
      <c r="C24" s="1" t="s">
        <v>99</v>
      </c>
      <c r="D24" s="14" t="s">
        <v>14</v>
      </c>
      <c r="E24" s="77" t="s">
        <v>100</v>
      </c>
      <c r="F24" s="43">
        <v>20.067055999999997</v>
      </c>
      <c r="G24" s="37">
        <v>7.6149415677339155E-2</v>
      </c>
      <c r="H24" s="38">
        <v>3</v>
      </c>
      <c r="I24" s="19">
        <f>F26-F24</f>
        <v>3.0346213333333409</v>
      </c>
      <c r="J24" s="43">
        <v>28.723549666666667</v>
      </c>
      <c r="K24" s="37">
        <v>0.16109462605665326</v>
      </c>
      <c r="L24" s="38">
        <v>3</v>
      </c>
      <c r="M24" s="19">
        <f>J26-J24</f>
        <v>3.7222990000000031</v>
      </c>
    </row>
    <row r="25" spans="1:15" x14ac:dyDescent="0.3">
      <c r="A25" s="2"/>
      <c r="D25" s="8" t="s">
        <v>16</v>
      </c>
      <c r="E25" s="3" t="s">
        <v>101</v>
      </c>
      <c r="F25" s="39">
        <v>21.169615333333336</v>
      </c>
      <c r="G25" s="45">
        <v>6.4378489119684412E-2</v>
      </c>
      <c r="H25" s="46">
        <v>3</v>
      </c>
      <c r="I25" s="21">
        <f>F27-F26</f>
        <v>3.5903343333333311</v>
      </c>
      <c r="J25" s="39">
        <v>30.805119666666666</v>
      </c>
      <c r="K25" s="45">
        <v>0.32606079276161604</v>
      </c>
      <c r="L25" s="46">
        <v>3</v>
      </c>
      <c r="M25" s="21">
        <f>J27-J26</f>
        <v>2.836004333333328</v>
      </c>
      <c r="N25" s="7"/>
      <c r="O25" s="7"/>
    </row>
    <row r="26" spans="1:15" x14ac:dyDescent="0.3">
      <c r="A26" s="2"/>
      <c r="D26" s="8" t="s">
        <v>18</v>
      </c>
      <c r="E26" s="3" t="s">
        <v>102</v>
      </c>
      <c r="F26" s="39">
        <v>23.101677333333338</v>
      </c>
      <c r="G26" s="45">
        <v>0.15967718862233718</v>
      </c>
      <c r="H26" s="46">
        <v>3</v>
      </c>
      <c r="I26" s="21">
        <f>F25-F24</f>
        <v>1.102559333333339</v>
      </c>
      <c r="J26" s="39">
        <v>32.44584866666667</v>
      </c>
      <c r="K26" s="45">
        <v>0.52046915157800921</v>
      </c>
      <c r="L26" s="46">
        <v>3</v>
      </c>
      <c r="M26" s="21">
        <f>J25-J24</f>
        <v>2.0815699999999993</v>
      </c>
      <c r="N26" s="7"/>
      <c r="O26" s="7"/>
    </row>
    <row r="27" spans="1:15" x14ac:dyDescent="0.3">
      <c r="A27" s="4"/>
      <c r="B27" s="5"/>
      <c r="C27" s="5"/>
      <c r="D27" s="23" t="s">
        <v>76</v>
      </c>
      <c r="E27" s="78" t="s">
        <v>103</v>
      </c>
      <c r="F27" s="40">
        <v>26.692011666666669</v>
      </c>
      <c r="G27" s="41">
        <v>0.16533583658219242</v>
      </c>
      <c r="H27" s="42">
        <v>3</v>
      </c>
      <c r="I27" s="28">
        <f>F26-F25</f>
        <v>1.9320620000000019</v>
      </c>
      <c r="J27" s="40">
        <v>35.281852999999998</v>
      </c>
      <c r="K27" s="41" t="s">
        <v>24</v>
      </c>
      <c r="L27" s="42">
        <v>1</v>
      </c>
      <c r="M27" s="28">
        <f>J26-J25</f>
        <v>1.6407290000000039</v>
      </c>
      <c r="N27" s="7"/>
      <c r="O27" s="7"/>
    </row>
    <row r="28" spans="1:15" x14ac:dyDescent="0.3">
      <c r="A28" s="76">
        <v>45099</v>
      </c>
      <c r="B28" s="1" t="s">
        <v>82</v>
      </c>
      <c r="C28" s="1" t="s">
        <v>99</v>
      </c>
      <c r="D28" s="14" t="s">
        <v>14</v>
      </c>
      <c r="E28" s="77" t="s">
        <v>104</v>
      </c>
      <c r="F28" s="43">
        <v>26.907398000000001</v>
      </c>
      <c r="G28" s="37">
        <v>0.45080656828511367</v>
      </c>
      <c r="H28" s="38">
        <v>3</v>
      </c>
      <c r="I28" s="19">
        <f>F30-F28</f>
        <v>3.6185536666666671</v>
      </c>
      <c r="J28" s="43" t="s">
        <v>23</v>
      </c>
      <c r="K28" s="37" t="s">
        <v>24</v>
      </c>
      <c r="L28" s="38">
        <v>0</v>
      </c>
      <c r="M28" s="48" t="s">
        <v>24</v>
      </c>
    </row>
    <row r="29" spans="1:15" x14ac:dyDescent="0.3">
      <c r="A29" s="2"/>
      <c r="D29" s="8" t="s">
        <v>16</v>
      </c>
      <c r="E29" s="3" t="s">
        <v>105</v>
      </c>
      <c r="F29" s="39">
        <v>28.669869000000002</v>
      </c>
      <c r="G29" s="45">
        <v>0.20726884040781426</v>
      </c>
      <c r="H29" s="46">
        <v>3</v>
      </c>
      <c r="I29" s="21">
        <f>F31-F30</f>
        <v>3.1856679999999962</v>
      </c>
      <c r="J29" s="39" t="s">
        <v>23</v>
      </c>
      <c r="K29" s="45" t="s">
        <v>24</v>
      </c>
      <c r="L29" s="46">
        <v>0</v>
      </c>
      <c r="M29" s="47" t="s">
        <v>24</v>
      </c>
      <c r="N29" s="7"/>
      <c r="O29" s="7"/>
    </row>
    <row r="30" spans="1:15" x14ac:dyDescent="0.3">
      <c r="A30" s="2"/>
      <c r="D30" s="8" t="s">
        <v>18</v>
      </c>
      <c r="E30" s="3" t="s">
        <v>106</v>
      </c>
      <c r="F30" s="39">
        <v>30.525951666666668</v>
      </c>
      <c r="G30" s="45">
        <v>0.10261894980135504</v>
      </c>
      <c r="H30" s="46">
        <v>3</v>
      </c>
      <c r="I30" s="21">
        <f>F29-F28</f>
        <v>1.7624710000000015</v>
      </c>
      <c r="J30" s="39" t="s">
        <v>23</v>
      </c>
      <c r="K30" s="45" t="s">
        <v>24</v>
      </c>
      <c r="L30" s="46">
        <v>0</v>
      </c>
      <c r="M30" s="47" t="s">
        <v>24</v>
      </c>
      <c r="N30" s="7"/>
      <c r="O30" s="7"/>
    </row>
    <row r="31" spans="1:15" x14ac:dyDescent="0.3">
      <c r="A31" s="4"/>
      <c r="B31" s="5"/>
      <c r="C31" s="5"/>
      <c r="D31" s="23" t="s">
        <v>76</v>
      </c>
      <c r="E31" s="78" t="s">
        <v>107</v>
      </c>
      <c r="F31" s="40">
        <v>33.711619666666664</v>
      </c>
      <c r="G31" s="41">
        <v>0.58442449439797783</v>
      </c>
      <c r="H31" s="42">
        <v>3</v>
      </c>
      <c r="I31" s="28">
        <f>F30-F29</f>
        <v>1.8560826666666657</v>
      </c>
      <c r="J31" s="40" t="s">
        <v>23</v>
      </c>
      <c r="K31" s="41" t="s">
        <v>24</v>
      </c>
      <c r="L31" s="42">
        <v>0</v>
      </c>
      <c r="M31" s="49" t="s">
        <v>24</v>
      </c>
      <c r="N31" s="7"/>
      <c r="O31" s="7"/>
    </row>
    <row r="32" spans="1:15" x14ac:dyDescent="0.3">
      <c r="A32" s="76">
        <v>45099</v>
      </c>
      <c r="B32" s="1" t="s">
        <v>87</v>
      </c>
      <c r="C32" s="1" t="s">
        <v>99</v>
      </c>
      <c r="D32" s="14" t="s">
        <v>14</v>
      </c>
      <c r="E32" s="77" t="s">
        <v>108</v>
      </c>
      <c r="F32" s="43">
        <v>21.650926666666667</v>
      </c>
      <c r="G32" s="37">
        <v>0.28970795192630355</v>
      </c>
      <c r="H32" s="38">
        <v>3</v>
      </c>
      <c r="I32" s="19">
        <f>F34-F32</f>
        <v>3.9005900000000011</v>
      </c>
      <c r="J32" s="43">
        <v>28.387648333333335</v>
      </c>
      <c r="K32" s="37">
        <v>4.0332815130280954E-2</v>
      </c>
      <c r="L32" s="38">
        <v>3</v>
      </c>
      <c r="M32" s="19">
        <f>J34-J32</f>
        <v>3.5022719999999978</v>
      </c>
    </row>
    <row r="33" spans="1:15" x14ac:dyDescent="0.3">
      <c r="A33" s="2"/>
      <c r="D33" s="8" t="s">
        <v>16</v>
      </c>
      <c r="E33" s="3" t="s">
        <v>109</v>
      </c>
      <c r="F33" s="39">
        <v>23.149744999999999</v>
      </c>
      <c r="G33" s="45">
        <v>0.17398401540658945</v>
      </c>
      <c r="H33" s="46">
        <v>3</v>
      </c>
      <c r="I33" s="21">
        <f>F35-F34</f>
        <v>2.7966986666666642</v>
      </c>
      <c r="J33" s="39">
        <v>30.042541333333332</v>
      </c>
      <c r="K33" s="45">
        <v>0.36014215895578477</v>
      </c>
      <c r="L33" s="46">
        <v>3</v>
      </c>
      <c r="M33" s="21">
        <f>J35-J34</f>
        <v>3.7803593333333332</v>
      </c>
      <c r="N33" s="7"/>
      <c r="O33" s="7"/>
    </row>
    <row r="34" spans="1:15" x14ac:dyDescent="0.3">
      <c r="A34" s="2"/>
      <c r="D34" s="8" t="s">
        <v>18</v>
      </c>
      <c r="E34" s="3" t="s">
        <v>110</v>
      </c>
      <c r="F34" s="39">
        <v>25.551516666666668</v>
      </c>
      <c r="G34" s="45">
        <v>0.27139929151221692</v>
      </c>
      <c r="H34" s="46">
        <v>3</v>
      </c>
      <c r="I34" s="21">
        <f>F33-F32</f>
        <v>1.4988183333333325</v>
      </c>
      <c r="J34" s="39">
        <v>31.889920333333333</v>
      </c>
      <c r="K34" s="45">
        <v>0.24682474530794815</v>
      </c>
      <c r="L34" s="46">
        <v>3</v>
      </c>
      <c r="M34" s="21">
        <f>J33-J32</f>
        <v>1.6548929999999977</v>
      </c>
      <c r="N34" s="7"/>
      <c r="O34" s="7"/>
    </row>
    <row r="35" spans="1:15" x14ac:dyDescent="0.3">
      <c r="A35" s="4"/>
      <c r="B35" s="5"/>
      <c r="C35" s="5"/>
      <c r="D35" s="23" t="s">
        <v>76</v>
      </c>
      <c r="E35" s="78" t="s">
        <v>111</v>
      </c>
      <c r="F35" s="40">
        <v>28.348215333333332</v>
      </c>
      <c r="G35" s="41">
        <v>0.30085298170590463</v>
      </c>
      <c r="H35" s="42">
        <v>3</v>
      </c>
      <c r="I35" s="28">
        <f>F34-F33</f>
        <v>2.4017716666666686</v>
      </c>
      <c r="J35" s="40">
        <v>35.670279666666666</v>
      </c>
      <c r="K35" s="41">
        <v>0.41367067486387266</v>
      </c>
      <c r="L35" s="42">
        <v>3</v>
      </c>
      <c r="M35" s="28">
        <f>J34-J33</f>
        <v>1.8473790000000001</v>
      </c>
      <c r="N35" s="7"/>
      <c r="O35" s="7"/>
    </row>
    <row r="36" spans="1:15" x14ac:dyDescent="0.3">
      <c r="A36" s="76">
        <v>45099</v>
      </c>
      <c r="B36" s="1" t="s">
        <v>92</v>
      </c>
      <c r="C36" s="1" t="s">
        <v>99</v>
      </c>
      <c r="D36" s="14" t="s">
        <v>14</v>
      </c>
      <c r="E36" s="77" t="s">
        <v>112</v>
      </c>
      <c r="F36" s="43">
        <v>19.37614233333333</v>
      </c>
      <c r="G36" s="37">
        <v>0.28556735938537048</v>
      </c>
      <c r="H36" s="38">
        <v>3</v>
      </c>
      <c r="I36" s="19">
        <f>F38-F36</f>
        <v>3.6632390000000044</v>
      </c>
      <c r="J36" s="43">
        <v>30.322642333333334</v>
      </c>
      <c r="K36" s="37">
        <v>0.18965604765557403</v>
      </c>
      <c r="L36" s="38">
        <v>3</v>
      </c>
      <c r="M36" s="19">
        <f>J38-J36</f>
        <v>7.9289476666666658</v>
      </c>
    </row>
    <row r="37" spans="1:15" x14ac:dyDescent="0.3">
      <c r="A37" s="2"/>
      <c r="D37" s="8" t="s">
        <v>16</v>
      </c>
      <c r="E37" s="3" t="s">
        <v>113</v>
      </c>
      <c r="F37" s="39">
        <v>20.807556666666667</v>
      </c>
      <c r="G37" s="45">
        <v>6.3515625835958697E-2</v>
      </c>
      <c r="H37" s="46">
        <v>3</v>
      </c>
      <c r="I37" s="21">
        <f>F39-F38</f>
        <v>3.1595956666666645</v>
      </c>
      <c r="J37" s="39">
        <v>31.876633333333334</v>
      </c>
      <c r="K37" s="45">
        <v>0.67240549203686184</v>
      </c>
      <c r="L37" s="46">
        <v>3</v>
      </c>
      <c r="M37" s="21">
        <f>J39-J38</f>
        <v>-2.141370000000002</v>
      </c>
      <c r="N37" s="7"/>
      <c r="O37" s="7"/>
    </row>
    <row r="38" spans="1:15" x14ac:dyDescent="0.3">
      <c r="A38" s="2"/>
      <c r="D38" s="8" t="s">
        <v>18</v>
      </c>
      <c r="E38" s="3" t="s">
        <v>114</v>
      </c>
      <c r="F38" s="39">
        <v>23.039381333333335</v>
      </c>
      <c r="G38" s="45">
        <v>0.29391800647516336</v>
      </c>
      <c r="H38" s="46">
        <v>3</v>
      </c>
      <c r="I38" s="21">
        <f>F37-F36</f>
        <v>1.4314143333333362</v>
      </c>
      <c r="J38" s="39">
        <v>38.25159</v>
      </c>
      <c r="K38" s="45" t="s">
        <v>24</v>
      </c>
      <c r="L38" s="46">
        <v>1</v>
      </c>
      <c r="M38" s="21">
        <f>J37-J36</f>
        <v>1.5539909999999999</v>
      </c>
      <c r="N38" s="7"/>
      <c r="O38" s="7"/>
    </row>
    <row r="39" spans="1:15" x14ac:dyDescent="0.3">
      <c r="A39" s="4"/>
      <c r="B39" s="5"/>
      <c r="C39" s="5"/>
      <c r="D39" s="23" t="s">
        <v>76</v>
      </c>
      <c r="E39" s="78" t="s">
        <v>115</v>
      </c>
      <c r="F39" s="40">
        <v>26.198976999999999</v>
      </c>
      <c r="G39" s="41">
        <v>0.35730267863955301</v>
      </c>
      <c r="H39" s="42">
        <v>3</v>
      </c>
      <c r="I39" s="28">
        <f>F38-F37</f>
        <v>2.2318246666666681</v>
      </c>
      <c r="J39" s="40">
        <v>36.110219999999998</v>
      </c>
      <c r="K39" s="41">
        <v>0.12340851809336352</v>
      </c>
      <c r="L39" s="42">
        <v>2</v>
      </c>
      <c r="M39" s="28">
        <f>J38-J37</f>
        <v>6.3749566666666659</v>
      </c>
      <c r="N39" s="7"/>
      <c r="O39" s="7"/>
    </row>
    <row r="40" spans="1:15" x14ac:dyDescent="0.3">
      <c r="A40" s="8" t="s">
        <v>116</v>
      </c>
    </row>
    <row r="41" spans="1:15" ht="15.05" customHeight="1" x14ac:dyDescent="0.3">
      <c r="A41" s="176" t="s">
        <v>117</v>
      </c>
      <c r="B41" s="176"/>
      <c r="C41" s="176"/>
      <c r="D41" s="176"/>
      <c r="E41" s="176"/>
      <c r="F41" s="176"/>
      <c r="G41" s="176"/>
      <c r="H41" s="176"/>
      <c r="I41" s="176"/>
      <c r="J41" s="176"/>
      <c r="K41" s="176"/>
      <c r="L41" s="176"/>
      <c r="M41" s="176"/>
    </row>
    <row r="42" spans="1:15" x14ac:dyDescent="0.3">
      <c r="A42" s="176"/>
      <c r="B42" s="176"/>
      <c r="C42" s="176"/>
      <c r="D42" s="176"/>
      <c r="E42" s="176"/>
      <c r="F42" s="176"/>
      <c r="G42" s="176"/>
      <c r="H42" s="176"/>
      <c r="I42" s="176"/>
      <c r="J42" s="176"/>
      <c r="K42" s="176"/>
      <c r="L42" s="176"/>
      <c r="M42" s="176"/>
    </row>
    <row r="44" spans="1:15" x14ac:dyDescent="0.3">
      <c r="A44" s="44" t="s">
        <v>42</v>
      </c>
      <c r="B44" s="44" t="s">
        <v>43</v>
      </c>
      <c r="C44" s="6" t="s">
        <v>44</v>
      </c>
    </row>
    <row r="45" spans="1:15" x14ac:dyDescent="0.3">
      <c r="A45" t="s">
        <v>45</v>
      </c>
      <c r="B45">
        <v>10</v>
      </c>
      <c r="C45">
        <v>0.05</v>
      </c>
    </row>
  </sheetData>
  <mergeCells count="4">
    <mergeCell ref="J2:M2"/>
    <mergeCell ref="F1:M1"/>
    <mergeCell ref="F2:I2"/>
    <mergeCell ref="A41:M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E233D-275D-4675-AE45-90D46D1740FE}">
  <dimension ref="A1:M75"/>
  <sheetViews>
    <sheetView topLeftCell="A47" workbookViewId="0">
      <selection activeCell="J37" sqref="J37"/>
    </sheetView>
  </sheetViews>
  <sheetFormatPr defaultRowHeight="15.05" x14ac:dyDescent="0.3"/>
  <cols>
    <col min="1" max="1" width="12.44140625" style="46" customWidth="1"/>
    <col min="2" max="2" width="13" customWidth="1"/>
    <col min="3" max="3" width="13.44140625" bestFit="1" customWidth="1"/>
    <col min="5" max="5" width="14.33203125" bestFit="1" customWidth="1"/>
    <col min="6" max="6" width="8.88671875" style="46"/>
    <col min="7" max="7" width="10.33203125" style="46" customWidth="1"/>
    <col min="9" max="9" width="11.5546875" customWidth="1"/>
    <col min="10" max="10" width="10.5546875" customWidth="1"/>
    <col min="13" max="13" width="10.6640625" customWidth="1"/>
  </cols>
  <sheetData>
    <row r="1" spans="1:13" x14ac:dyDescent="0.3">
      <c r="A1" s="58" t="s">
        <v>118</v>
      </c>
      <c r="F1" s="162" t="s">
        <v>1</v>
      </c>
      <c r="G1" s="163"/>
      <c r="H1" s="163"/>
      <c r="I1" s="163"/>
      <c r="J1" s="163"/>
      <c r="K1" s="163"/>
      <c r="L1" s="163"/>
      <c r="M1" s="164"/>
    </row>
    <row r="2" spans="1:13" x14ac:dyDescent="0.3">
      <c r="A2" s="59"/>
      <c r="F2" s="165" t="s">
        <v>2</v>
      </c>
      <c r="G2" s="166"/>
      <c r="H2" s="166"/>
      <c r="I2" s="166"/>
      <c r="J2" s="165" t="s">
        <v>3</v>
      </c>
      <c r="K2" s="166"/>
      <c r="L2" s="166"/>
      <c r="M2" s="167"/>
    </row>
    <row r="3" spans="1:13" ht="45.1" x14ac:dyDescent="0.3">
      <c r="A3" s="89" t="s">
        <v>65</v>
      </c>
      <c r="B3" s="161" t="s">
        <v>232</v>
      </c>
      <c r="C3" s="15" t="s">
        <v>67</v>
      </c>
      <c r="D3" s="15" t="s">
        <v>6</v>
      </c>
      <c r="E3" s="77" t="s">
        <v>7</v>
      </c>
      <c r="F3" s="82" t="s">
        <v>8</v>
      </c>
      <c r="G3" s="82" t="s">
        <v>9</v>
      </c>
      <c r="H3" s="24" t="s">
        <v>10</v>
      </c>
      <c r="I3" s="83" t="s">
        <v>11</v>
      </c>
      <c r="J3" s="90" t="s">
        <v>8</v>
      </c>
      <c r="K3" s="91" t="s">
        <v>9</v>
      </c>
      <c r="L3" s="92" t="s">
        <v>10</v>
      </c>
      <c r="M3" s="93" t="s">
        <v>11</v>
      </c>
    </row>
    <row r="4" spans="1:13" x14ac:dyDescent="0.3">
      <c r="A4" s="60">
        <v>45177</v>
      </c>
      <c r="B4" s="61" t="s">
        <v>87</v>
      </c>
      <c r="C4" s="52" t="s">
        <v>72</v>
      </c>
      <c r="D4" s="14" t="s">
        <v>14</v>
      </c>
      <c r="E4" s="77" t="s">
        <v>119</v>
      </c>
      <c r="F4" s="37">
        <v>21.515296333333335</v>
      </c>
      <c r="G4" s="37">
        <v>0.28363453275689449</v>
      </c>
      <c r="H4" s="38">
        <v>3</v>
      </c>
      <c r="I4" s="18">
        <f>F6-F4</f>
        <v>3.1667439999999978</v>
      </c>
      <c r="J4" s="84">
        <v>35.761105000000001</v>
      </c>
      <c r="K4" s="62" t="s">
        <v>24</v>
      </c>
      <c r="L4" s="1">
        <v>1</v>
      </c>
      <c r="M4" s="63" t="s">
        <v>24</v>
      </c>
    </row>
    <row r="5" spans="1:13" x14ac:dyDescent="0.3">
      <c r="A5" s="64"/>
      <c r="B5" s="56"/>
      <c r="C5" s="56"/>
      <c r="D5" s="8" t="s">
        <v>16</v>
      </c>
      <c r="E5" s="3" t="s">
        <v>120</v>
      </c>
      <c r="F5" s="45">
        <v>23.095443333333332</v>
      </c>
      <c r="G5" s="45">
        <v>0.1912684147706798</v>
      </c>
      <c r="H5" s="46">
        <v>3</v>
      </c>
      <c r="I5" s="10">
        <f>F7-F6</f>
        <v>3.2000519999999995</v>
      </c>
      <c r="J5" s="85" t="s">
        <v>23</v>
      </c>
      <c r="K5" s="7" t="s">
        <v>24</v>
      </c>
      <c r="L5">
        <v>0</v>
      </c>
      <c r="M5" s="65" t="s">
        <v>24</v>
      </c>
    </row>
    <row r="6" spans="1:13" x14ac:dyDescent="0.3">
      <c r="A6" s="64"/>
      <c r="B6" s="56"/>
      <c r="C6" s="56"/>
      <c r="D6" s="8" t="s">
        <v>18</v>
      </c>
      <c r="E6" s="3" t="s">
        <v>121</v>
      </c>
      <c r="F6" s="45">
        <v>24.682040333333333</v>
      </c>
      <c r="G6" s="45">
        <v>0.17006809119160421</v>
      </c>
      <c r="H6" s="46">
        <v>3</v>
      </c>
      <c r="I6" s="10">
        <f>F5-F4</f>
        <v>1.5801469999999966</v>
      </c>
      <c r="J6" s="85" t="s">
        <v>23</v>
      </c>
      <c r="K6" s="7" t="s">
        <v>24</v>
      </c>
      <c r="L6">
        <v>0</v>
      </c>
      <c r="M6" s="65" t="s">
        <v>24</v>
      </c>
    </row>
    <row r="7" spans="1:13" x14ac:dyDescent="0.3">
      <c r="A7" s="66"/>
      <c r="B7" s="53"/>
      <c r="C7" s="53"/>
      <c r="D7" s="23" t="s">
        <v>76</v>
      </c>
      <c r="E7" s="78" t="s">
        <v>122</v>
      </c>
      <c r="F7" s="41">
        <v>27.882092333333333</v>
      </c>
      <c r="G7" s="41">
        <v>0.30215576468253658</v>
      </c>
      <c r="H7" s="42">
        <v>3</v>
      </c>
      <c r="I7" s="27">
        <f>F6-F5</f>
        <v>1.5865970000000011</v>
      </c>
      <c r="J7" s="86" t="s">
        <v>23</v>
      </c>
      <c r="K7" s="67" t="s">
        <v>24</v>
      </c>
      <c r="L7" s="5">
        <v>0</v>
      </c>
      <c r="M7" s="68" t="s">
        <v>24</v>
      </c>
    </row>
    <row r="8" spans="1:13" x14ac:dyDescent="0.3">
      <c r="A8" s="60">
        <v>45177</v>
      </c>
      <c r="B8" s="52" t="s">
        <v>233</v>
      </c>
      <c r="C8" s="52" t="s">
        <v>72</v>
      </c>
      <c r="D8" s="14" t="s">
        <v>14</v>
      </c>
      <c r="E8" s="77" t="s">
        <v>123</v>
      </c>
      <c r="F8" s="37">
        <v>18.346296333333331</v>
      </c>
      <c r="G8" s="37">
        <v>8.0543422331616044E-2</v>
      </c>
      <c r="H8" s="38">
        <v>3</v>
      </c>
      <c r="I8" s="18">
        <f>F10-F8</f>
        <v>3.1864883333333367</v>
      </c>
      <c r="J8" s="84">
        <v>33.451786666666663</v>
      </c>
      <c r="K8" s="62">
        <v>0.90162771646000872</v>
      </c>
      <c r="L8" s="1">
        <v>3</v>
      </c>
      <c r="M8" s="19">
        <f>J10-J8</f>
        <v>1.7844033333333371</v>
      </c>
    </row>
    <row r="9" spans="1:13" x14ac:dyDescent="0.3">
      <c r="A9" s="64"/>
      <c r="B9" s="56"/>
      <c r="C9" s="56"/>
      <c r="D9" s="8" t="s">
        <v>16</v>
      </c>
      <c r="E9" s="3" t="s">
        <v>124</v>
      </c>
      <c r="F9" s="45">
        <v>19.671786666666666</v>
      </c>
      <c r="G9" s="45">
        <v>0.21476311350312374</v>
      </c>
      <c r="H9" s="46">
        <v>3</v>
      </c>
      <c r="I9" s="10">
        <f>F11-F10</f>
        <v>3.1746039999999951</v>
      </c>
      <c r="J9" s="85">
        <v>35.763378500000002</v>
      </c>
      <c r="K9" s="7">
        <v>0.41659849999999921</v>
      </c>
      <c r="L9">
        <v>2</v>
      </c>
      <c r="M9" s="65" t="s">
        <v>24</v>
      </c>
    </row>
    <row r="10" spans="1:13" x14ac:dyDescent="0.3">
      <c r="A10" s="64"/>
      <c r="B10" s="56"/>
      <c r="C10" s="56"/>
      <c r="D10" s="8" t="s">
        <v>18</v>
      </c>
      <c r="E10" s="3" t="s">
        <v>125</v>
      </c>
      <c r="F10" s="45">
        <v>21.532784666666668</v>
      </c>
      <c r="G10" s="45">
        <v>8.9398951531262538E-2</v>
      </c>
      <c r="H10" s="46">
        <v>3</v>
      </c>
      <c r="I10" s="10">
        <f>F9-F8</f>
        <v>1.3254903333333345</v>
      </c>
      <c r="J10" s="85">
        <v>35.236190000000001</v>
      </c>
      <c r="K10" s="7" t="s">
        <v>24</v>
      </c>
      <c r="L10">
        <v>1</v>
      </c>
      <c r="M10" s="21">
        <f>J9-J8</f>
        <v>2.3115918333333383</v>
      </c>
    </row>
    <row r="11" spans="1:13" x14ac:dyDescent="0.3">
      <c r="A11" s="66"/>
      <c r="B11" s="53"/>
      <c r="C11" s="53"/>
      <c r="D11" s="23" t="s">
        <v>76</v>
      </c>
      <c r="E11" s="78" t="s">
        <v>126</v>
      </c>
      <c r="F11" s="41">
        <v>24.707388666666663</v>
      </c>
      <c r="G11" s="41">
        <v>3.337484795803957E-2</v>
      </c>
      <c r="H11" s="42">
        <v>3</v>
      </c>
      <c r="I11" s="27">
        <f>F10-F9</f>
        <v>1.8609980000000022</v>
      </c>
      <c r="J11" s="86" t="s">
        <v>23</v>
      </c>
      <c r="K11" s="67" t="s">
        <v>24</v>
      </c>
      <c r="L11" s="5">
        <v>0</v>
      </c>
      <c r="M11" s="28">
        <f>J10-J9</f>
        <v>-0.52718850000000117</v>
      </c>
    </row>
    <row r="12" spans="1:13" x14ac:dyDescent="0.3">
      <c r="A12" s="60">
        <v>45198</v>
      </c>
      <c r="B12" s="61" t="s">
        <v>87</v>
      </c>
      <c r="C12" s="52" t="s">
        <v>72</v>
      </c>
      <c r="D12" s="14" t="s">
        <v>14</v>
      </c>
      <c r="E12" s="77" t="s">
        <v>127</v>
      </c>
      <c r="F12" s="37">
        <v>22.81087766666667</v>
      </c>
      <c r="G12" s="37">
        <v>7.1767056715149408E-2</v>
      </c>
      <c r="H12" s="38">
        <v>3</v>
      </c>
      <c r="I12" s="18">
        <f>F14-F12</f>
        <v>3.5570483333333307</v>
      </c>
      <c r="J12" s="84" t="s">
        <v>23</v>
      </c>
      <c r="K12" s="62" t="s">
        <v>24</v>
      </c>
      <c r="L12" s="1">
        <v>0</v>
      </c>
      <c r="M12" s="63" t="s">
        <v>24</v>
      </c>
    </row>
    <row r="13" spans="1:13" x14ac:dyDescent="0.3">
      <c r="A13" s="64"/>
      <c r="B13" s="56"/>
      <c r="C13" s="56"/>
      <c r="D13" s="8" t="s">
        <v>16</v>
      </c>
      <c r="E13" s="3" t="s">
        <v>128</v>
      </c>
      <c r="F13" s="45">
        <v>24.77530333333333</v>
      </c>
      <c r="G13" s="45">
        <v>0.3559877055604897</v>
      </c>
      <c r="H13" s="46">
        <v>3</v>
      </c>
      <c r="I13" s="10">
        <f>F15-F14</f>
        <v>3.2358976666666663</v>
      </c>
      <c r="J13" s="85" t="s">
        <v>23</v>
      </c>
      <c r="K13" s="7" t="s">
        <v>24</v>
      </c>
      <c r="L13">
        <v>0</v>
      </c>
      <c r="M13" s="65" t="s">
        <v>24</v>
      </c>
    </row>
    <row r="14" spans="1:13" x14ac:dyDescent="0.3">
      <c r="A14" s="64"/>
      <c r="B14" s="56"/>
      <c r="C14" s="56"/>
      <c r="D14" s="8" t="s">
        <v>18</v>
      </c>
      <c r="E14" s="3" t="s">
        <v>129</v>
      </c>
      <c r="F14" s="45">
        <v>26.367926000000001</v>
      </c>
      <c r="G14" s="45">
        <v>7.9441790727551032E-2</v>
      </c>
      <c r="H14" s="46">
        <v>3</v>
      </c>
      <c r="I14" s="10">
        <f>F13-F12</f>
        <v>1.96442566666666</v>
      </c>
      <c r="J14" s="85" t="s">
        <v>23</v>
      </c>
      <c r="K14" s="7" t="s">
        <v>24</v>
      </c>
      <c r="L14">
        <v>0</v>
      </c>
      <c r="M14" s="65" t="s">
        <v>24</v>
      </c>
    </row>
    <row r="15" spans="1:13" x14ac:dyDescent="0.3">
      <c r="A15" s="66"/>
      <c r="B15" s="53"/>
      <c r="C15" s="53"/>
      <c r="D15" s="23" t="s">
        <v>76</v>
      </c>
      <c r="E15" s="78" t="s">
        <v>130</v>
      </c>
      <c r="F15" s="41">
        <v>29.603823666666667</v>
      </c>
      <c r="G15" s="41">
        <v>0.26501821577938417</v>
      </c>
      <c r="H15" s="42">
        <v>3</v>
      </c>
      <c r="I15" s="27">
        <f>F14-F13</f>
        <v>1.5926226666666707</v>
      </c>
      <c r="J15" s="86" t="s">
        <v>23</v>
      </c>
      <c r="K15" s="67" t="s">
        <v>24</v>
      </c>
      <c r="L15" s="5">
        <v>0</v>
      </c>
      <c r="M15" s="68" t="s">
        <v>24</v>
      </c>
    </row>
    <row r="16" spans="1:13" x14ac:dyDescent="0.3">
      <c r="A16" s="69">
        <v>45198</v>
      </c>
      <c r="B16" s="52" t="s">
        <v>234</v>
      </c>
      <c r="C16" s="54" t="s">
        <v>72</v>
      </c>
      <c r="D16" s="14" t="s">
        <v>14</v>
      </c>
      <c r="E16" s="77" t="s">
        <v>131</v>
      </c>
      <c r="F16" s="37">
        <v>15.805245666666666</v>
      </c>
      <c r="G16" s="37">
        <v>8.9887297895136373E-2</v>
      </c>
      <c r="H16" s="38">
        <v>3</v>
      </c>
      <c r="I16" s="18">
        <f>F18-F16</f>
        <v>3.4276986666666662</v>
      </c>
      <c r="J16" s="84">
        <v>32.735529</v>
      </c>
      <c r="K16" s="62">
        <v>0.58363171039677431</v>
      </c>
      <c r="L16" s="1">
        <v>3</v>
      </c>
      <c r="M16" s="19">
        <f>J18-J16</f>
        <v>1.5307110000000037</v>
      </c>
    </row>
    <row r="17" spans="1:13" x14ac:dyDescent="0.3">
      <c r="A17" s="70"/>
      <c r="B17" s="56"/>
      <c r="C17" s="57"/>
      <c r="D17" s="8" t="s">
        <v>16</v>
      </c>
      <c r="E17" s="3" t="s">
        <v>132</v>
      </c>
      <c r="F17" s="45">
        <v>17.30181</v>
      </c>
      <c r="G17" s="45">
        <v>0.34117427775258724</v>
      </c>
      <c r="H17" s="46">
        <v>3</v>
      </c>
      <c r="I17" s="10">
        <f>F19-F18</f>
        <v>3.0272059999999996</v>
      </c>
      <c r="J17" s="85">
        <v>33.450980000000001</v>
      </c>
      <c r="K17" s="7" t="s">
        <v>24</v>
      </c>
      <c r="L17">
        <v>1</v>
      </c>
      <c r="M17" s="65" t="s">
        <v>24</v>
      </c>
    </row>
    <row r="18" spans="1:13" x14ac:dyDescent="0.3">
      <c r="A18" s="70"/>
      <c r="B18" s="56"/>
      <c r="C18" s="57"/>
      <c r="D18" s="8" t="s">
        <v>18</v>
      </c>
      <c r="E18" s="3" t="s">
        <v>133</v>
      </c>
      <c r="F18" s="45">
        <v>19.232944333333332</v>
      </c>
      <c r="G18" s="45">
        <v>0.29647209635347233</v>
      </c>
      <c r="H18" s="46">
        <v>3</v>
      </c>
      <c r="I18" s="10">
        <f>F17-F16</f>
        <v>1.4965643333333336</v>
      </c>
      <c r="J18" s="85">
        <v>34.266240000000003</v>
      </c>
      <c r="K18" s="7" t="s">
        <v>24</v>
      </c>
      <c r="L18">
        <v>1</v>
      </c>
      <c r="M18" s="21">
        <f>J17-J16</f>
        <v>0.71545100000000161</v>
      </c>
    </row>
    <row r="19" spans="1:13" x14ac:dyDescent="0.3">
      <c r="A19" s="71"/>
      <c r="B19" s="53"/>
      <c r="C19" s="55"/>
      <c r="D19" s="23" t="s">
        <v>76</v>
      </c>
      <c r="E19" s="78" t="s">
        <v>134</v>
      </c>
      <c r="F19" s="41">
        <v>22.260150333333332</v>
      </c>
      <c r="G19" s="41">
        <v>0.26704328008063122</v>
      </c>
      <c r="H19" s="42">
        <v>3</v>
      </c>
      <c r="I19" s="27">
        <f>F18-F17</f>
        <v>1.9311343333333326</v>
      </c>
      <c r="J19" s="86" t="s">
        <v>23</v>
      </c>
      <c r="K19" s="67" t="s">
        <v>24</v>
      </c>
      <c r="L19" s="5">
        <v>0</v>
      </c>
      <c r="M19" s="28">
        <f>J18-J17</f>
        <v>0.81526000000000209</v>
      </c>
    </row>
    <row r="20" spans="1:13" x14ac:dyDescent="0.3">
      <c r="A20" s="72">
        <v>45478</v>
      </c>
      <c r="B20" s="73" t="s">
        <v>87</v>
      </c>
      <c r="C20" s="1" t="s">
        <v>72</v>
      </c>
      <c r="D20" s="14" t="s">
        <v>14</v>
      </c>
      <c r="E20" s="77" t="s">
        <v>135</v>
      </c>
      <c r="F20" s="37">
        <v>25.132808685302734</v>
      </c>
      <c r="G20" s="37">
        <v>3.6434298896434257E-2</v>
      </c>
      <c r="H20" s="1">
        <v>3</v>
      </c>
      <c r="I20" s="18">
        <f>F21-F20</f>
        <v>1.8216190338134766</v>
      </c>
      <c r="J20" s="84">
        <v>33.399346669514976</v>
      </c>
      <c r="K20" s="62">
        <v>0.46637980182404831</v>
      </c>
      <c r="L20" s="1">
        <v>3</v>
      </c>
      <c r="M20" s="19">
        <f>J21-J20</f>
        <v>1.2255897521972656</v>
      </c>
    </row>
    <row r="21" spans="1:13" x14ac:dyDescent="0.3">
      <c r="A21" s="74"/>
      <c r="B21" s="75"/>
      <c r="C21" s="5"/>
      <c r="D21" s="23" t="s">
        <v>16</v>
      </c>
      <c r="E21" s="78" t="s">
        <v>136</v>
      </c>
      <c r="F21" s="41">
        <v>26.954427719116211</v>
      </c>
      <c r="G21" s="41">
        <v>5.6328675472280036E-2</v>
      </c>
      <c r="H21" s="5">
        <v>3</v>
      </c>
      <c r="I21" s="5"/>
      <c r="J21" s="86">
        <v>34.624936421712242</v>
      </c>
      <c r="K21" s="67">
        <v>0.3972193999364087</v>
      </c>
      <c r="L21" s="5">
        <v>3</v>
      </c>
      <c r="M21" s="51"/>
    </row>
    <row r="22" spans="1:13" x14ac:dyDescent="0.3">
      <c r="A22" s="72">
        <v>45478</v>
      </c>
      <c r="B22" s="73" t="s">
        <v>233</v>
      </c>
      <c r="C22" s="1" t="s">
        <v>72</v>
      </c>
      <c r="D22" s="14" t="s">
        <v>14</v>
      </c>
      <c r="E22" s="77" t="s">
        <v>137</v>
      </c>
      <c r="F22" s="37">
        <v>14.8334108988444</v>
      </c>
      <c r="G22" s="37">
        <v>0.11744621662470867</v>
      </c>
      <c r="H22" s="1">
        <v>3</v>
      </c>
      <c r="I22" s="18">
        <f>F23-F22</f>
        <v>1.6372515360514317</v>
      </c>
      <c r="J22" s="84">
        <v>28.685092290242512</v>
      </c>
      <c r="K22" s="62">
        <v>4.9612726770331995E-2</v>
      </c>
      <c r="L22" s="1">
        <v>3</v>
      </c>
      <c r="M22" s="19">
        <f>J23-J22</f>
        <v>1.4547163645426444</v>
      </c>
    </row>
    <row r="23" spans="1:13" x14ac:dyDescent="0.3">
      <c r="A23" s="74"/>
      <c r="B23" s="75"/>
      <c r="C23" s="5"/>
      <c r="D23" s="23" t="s">
        <v>16</v>
      </c>
      <c r="E23" s="78" t="s">
        <v>138</v>
      </c>
      <c r="F23" s="41">
        <v>16.470662434895832</v>
      </c>
      <c r="G23" s="41">
        <v>7.3444809539116543E-2</v>
      </c>
      <c r="H23" s="5">
        <v>3</v>
      </c>
      <c r="I23" s="5"/>
      <c r="J23" s="86">
        <v>30.139808654785156</v>
      </c>
      <c r="K23" s="67">
        <v>0.19767099912582625</v>
      </c>
      <c r="L23" s="5">
        <v>3</v>
      </c>
      <c r="M23" s="51"/>
    </row>
    <row r="24" spans="1:13" x14ac:dyDescent="0.3">
      <c r="A24" s="72">
        <v>45505</v>
      </c>
      <c r="B24" s="73" t="s">
        <v>87</v>
      </c>
      <c r="C24" s="1" t="s">
        <v>72</v>
      </c>
      <c r="D24" s="14" t="s">
        <v>14</v>
      </c>
      <c r="E24" s="77" t="s">
        <v>139</v>
      </c>
      <c r="F24" s="37">
        <v>24.297086079915363</v>
      </c>
      <c r="G24" s="37">
        <v>5.2505788659382678E-2</v>
      </c>
      <c r="H24" s="1">
        <v>3</v>
      </c>
      <c r="I24" s="18">
        <f t="shared" ref="I24" si="0">F25-F24</f>
        <v>1.7773634592692069</v>
      </c>
      <c r="J24" s="84">
        <v>36.460992177327476</v>
      </c>
      <c r="K24" s="62">
        <v>0.39842353675046649</v>
      </c>
      <c r="L24" s="1">
        <v>3</v>
      </c>
      <c r="M24" s="19">
        <f t="shared" ref="M24" si="1">J25-J24</f>
        <v>0.7828165690104143</v>
      </c>
    </row>
    <row r="25" spans="1:13" x14ac:dyDescent="0.3">
      <c r="A25" s="74"/>
      <c r="B25" s="75"/>
      <c r="C25" s="5"/>
      <c r="D25" s="23" t="s">
        <v>16</v>
      </c>
      <c r="E25" s="78" t="s">
        <v>140</v>
      </c>
      <c r="F25" s="41">
        <v>26.07444953918457</v>
      </c>
      <c r="G25" s="41">
        <v>2.2092359538558554E-2</v>
      </c>
      <c r="H25" s="5">
        <v>3</v>
      </c>
      <c r="I25" s="5"/>
      <c r="J25" s="86">
        <v>37.243808746337891</v>
      </c>
      <c r="K25" s="81" t="s">
        <v>24</v>
      </c>
      <c r="L25" s="5">
        <v>1</v>
      </c>
      <c r="M25" s="51"/>
    </row>
    <row r="26" spans="1:13" x14ac:dyDescent="0.3">
      <c r="A26" s="72">
        <v>45505</v>
      </c>
      <c r="B26" s="73" t="s">
        <v>235</v>
      </c>
      <c r="C26" s="1" t="s">
        <v>72</v>
      </c>
      <c r="D26" s="14" t="s">
        <v>14</v>
      </c>
      <c r="E26" s="77" t="s">
        <v>141</v>
      </c>
      <c r="F26" s="37">
        <v>19.517410278320313</v>
      </c>
      <c r="G26" s="37">
        <v>1.0238460324922809E-2</v>
      </c>
      <c r="H26" s="1">
        <v>3</v>
      </c>
      <c r="I26" s="18">
        <f>F27-F26</f>
        <v>1.6166375478108712</v>
      </c>
      <c r="J26" s="84">
        <v>31.415838241577148</v>
      </c>
      <c r="K26" s="62">
        <v>0.1584591316557252</v>
      </c>
      <c r="L26" s="1">
        <v>3</v>
      </c>
      <c r="M26" s="19">
        <f>J27-J26</f>
        <v>1.6394405364990234</v>
      </c>
    </row>
    <row r="27" spans="1:13" x14ac:dyDescent="0.3">
      <c r="A27" s="74"/>
      <c r="B27" s="75"/>
      <c r="C27" s="5"/>
      <c r="D27" s="23" t="s">
        <v>16</v>
      </c>
      <c r="E27" s="78" t="s">
        <v>142</v>
      </c>
      <c r="F27" s="41">
        <v>21.134047826131184</v>
      </c>
      <c r="G27" s="41">
        <v>9.5079421752615287E-2</v>
      </c>
      <c r="H27" s="5">
        <v>3</v>
      </c>
      <c r="I27" s="5"/>
      <c r="J27" s="86">
        <v>33.055278778076172</v>
      </c>
      <c r="K27" s="67">
        <v>0.20397807308550331</v>
      </c>
      <c r="L27" s="5">
        <v>3</v>
      </c>
      <c r="M27" s="51"/>
    </row>
    <row r="28" spans="1:13" x14ac:dyDescent="0.3">
      <c r="A28" s="72">
        <v>45518</v>
      </c>
      <c r="B28" s="73" t="s">
        <v>87</v>
      </c>
      <c r="C28" s="1" t="s">
        <v>72</v>
      </c>
      <c r="D28" s="14" t="s">
        <v>14</v>
      </c>
      <c r="E28" s="77" t="s">
        <v>143</v>
      </c>
      <c r="F28" s="37">
        <v>23.343170801798504</v>
      </c>
      <c r="G28" s="37">
        <v>3.6930184982112105E-2</v>
      </c>
      <c r="H28" s="1">
        <v>3</v>
      </c>
      <c r="I28" s="18">
        <f t="shared" ref="I28" si="2">F29-F28</f>
        <v>1.5954914093017578</v>
      </c>
      <c r="J28" s="87" t="s">
        <v>23</v>
      </c>
      <c r="K28" s="80" t="s">
        <v>24</v>
      </c>
      <c r="L28" s="1">
        <v>0</v>
      </c>
      <c r="M28" s="63" t="s">
        <v>24</v>
      </c>
    </row>
    <row r="29" spans="1:13" x14ac:dyDescent="0.3">
      <c r="A29" s="74"/>
      <c r="B29" s="75"/>
      <c r="C29" s="5"/>
      <c r="D29" s="23" t="s">
        <v>16</v>
      </c>
      <c r="E29" s="78" t="s">
        <v>144</v>
      </c>
      <c r="F29" s="41">
        <v>24.938662211100262</v>
      </c>
      <c r="G29" s="41">
        <v>7.153754506841016E-2</v>
      </c>
      <c r="H29" s="5">
        <v>3</v>
      </c>
      <c r="I29" s="5"/>
      <c r="J29" s="88" t="s">
        <v>23</v>
      </c>
      <c r="K29" s="81" t="s">
        <v>24</v>
      </c>
      <c r="L29" s="5">
        <v>0</v>
      </c>
      <c r="M29" s="51"/>
    </row>
    <row r="30" spans="1:13" x14ac:dyDescent="0.3">
      <c r="A30" s="72">
        <v>45518</v>
      </c>
      <c r="B30" s="73" t="s">
        <v>236</v>
      </c>
      <c r="C30" s="1" t="s">
        <v>72</v>
      </c>
      <c r="D30" s="14" t="s">
        <v>14</v>
      </c>
      <c r="E30" s="77" t="s">
        <v>145</v>
      </c>
      <c r="F30" s="37">
        <v>15.191811879475912</v>
      </c>
      <c r="G30" s="37">
        <v>3.8192969933323634E-2</v>
      </c>
      <c r="H30" s="1">
        <v>3</v>
      </c>
      <c r="I30" s="18">
        <f>F31-F30</f>
        <v>1.6673596700032558</v>
      </c>
      <c r="J30" s="84">
        <v>32.994503021240234</v>
      </c>
      <c r="K30" s="62">
        <v>0.3661151027982843</v>
      </c>
      <c r="L30" s="1">
        <v>3</v>
      </c>
      <c r="M30" s="19">
        <f>J31-J30</f>
        <v>2.1358515421549455</v>
      </c>
    </row>
    <row r="31" spans="1:13" x14ac:dyDescent="0.3">
      <c r="A31" s="74"/>
      <c r="B31" s="75"/>
      <c r="C31" s="5"/>
      <c r="D31" s="23" t="s">
        <v>16</v>
      </c>
      <c r="E31" s="78" t="s">
        <v>146</v>
      </c>
      <c r="F31" s="41">
        <v>16.859171549479168</v>
      </c>
      <c r="G31" s="41">
        <v>0.14541876105716561</v>
      </c>
      <c r="H31" s="5">
        <v>3</v>
      </c>
      <c r="I31" s="5"/>
      <c r="J31" s="86">
        <v>35.13035456339518</v>
      </c>
      <c r="K31" s="67">
        <v>0.43458568863389618</v>
      </c>
      <c r="L31" s="5">
        <v>3</v>
      </c>
      <c r="M31" s="51"/>
    </row>
    <row r="32" spans="1:13" x14ac:dyDescent="0.3">
      <c r="A32" s="72">
        <v>45527</v>
      </c>
      <c r="B32" s="73" t="s">
        <v>87</v>
      </c>
      <c r="C32" s="1" t="s">
        <v>72</v>
      </c>
      <c r="D32" s="14" t="s">
        <v>14</v>
      </c>
      <c r="E32" s="77" t="s">
        <v>147</v>
      </c>
      <c r="F32" s="37">
        <v>24.644977569580078</v>
      </c>
      <c r="G32" s="37">
        <v>6.7206913411231046E-3</v>
      </c>
      <c r="H32" s="1">
        <v>3</v>
      </c>
      <c r="I32" s="18">
        <f t="shared" ref="I32" si="3">F33-F32</f>
        <v>1.3391215006510429</v>
      </c>
      <c r="J32" s="84">
        <v>36.03065617879232</v>
      </c>
      <c r="K32" s="62">
        <v>1.0889397806968448</v>
      </c>
      <c r="L32" s="1">
        <v>3</v>
      </c>
      <c r="M32" s="19">
        <f t="shared" ref="M32" si="4">J33-J32</f>
        <v>0.28722826639810961</v>
      </c>
    </row>
    <row r="33" spans="1:13" x14ac:dyDescent="0.3">
      <c r="A33" s="74"/>
      <c r="B33" s="75"/>
      <c r="C33" s="5"/>
      <c r="D33" s="23" t="s">
        <v>16</v>
      </c>
      <c r="E33" s="78" t="s">
        <v>148</v>
      </c>
      <c r="F33" s="41">
        <v>25.984099070231121</v>
      </c>
      <c r="G33" s="41">
        <v>4.8291062269412217E-2</v>
      </c>
      <c r="H33" s="5">
        <v>3</v>
      </c>
      <c r="I33" s="5"/>
      <c r="J33" s="86">
        <v>36.31788444519043</v>
      </c>
      <c r="K33" s="67">
        <v>0.61074638366699219</v>
      </c>
      <c r="L33" s="5">
        <v>2</v>
      </c>
      <c r="M33" s="51"/>
    </row>
    <row r="34" spans="1:13" x14ac:dyDescent="0.3">
      <c r="A34" s="72">
        <v>45527</v>
      </c>
      <c r="B34" s="73" t="s">
        <v>237</v>
      </c>
      <c r="C34" s="1" t="s">
        <v>72</v>
      </c>
      <c r="D34" s="14" t="s">
        <v>14</v>
      </c>
      <c r="E34" s="77" t="s">
        <v>149</v>
      </c>
      <c r="F34" s="37">
        <v>13.888820966084799</v>
      </c>
      <c r="G34" s="37">
        <v>4.4556302741650157E-2</v>
      </c>
      <c r="H34" s="1">
        <v>3</v>
      </c>
      <c r="I34" s="18">
        <f>F35-F34</f>
        <v>1.1277716954549142</v>
      </c>
      <c r="J34" s="84">
        <v>31.027386347452801</v>
      </c>
      <c r="K34" s="62">
        <v>0.12448212238665651</v>
      </c>
      <c r="L34" s="1">
        <v>3</v>
      </c>
      <c r="M34" s="19">
        <f>J35-J34</f>
        <v>1.2078965504964181</v>
      </c>
    </row>
    <row r="35" spans="1:13" x14ac:dyDescent="0.3">
      <c r="A35" s="74"/>
      <c r="B35" s="75"/>
      <c r="C35" s="5"/>
      <c r="D35" s="23" t="s">
        <v>16</v>
      </c>
      <c r="E35" s="78" t="s">
        <v>150</v>
      </c>
      <c r="F35" s="41">
        <v>15.016592661539713</v>
      </c>
      <c r="G35" s="41">
        <v>6.3513416864863281E-2</v>
      </c>
      <c r="H35" s="5">
        <v>3</v>
      </c>
      <c r="I35" s="5"/>
      <c r="J35" s="86">
        <v>32.235282897949219</v>
      </c>
      <c r="K35" s="67">
        <v>0.25791753711401133</v>
      </c>
      <c r="L35" s="5">
        <v>3</v>
      </c>
      <c r="M35" s="51"/>
    </row>
    <row r="36" spans="1:13" x14ac:dyDescent="0.3">
      <c r="A36" s="60">
        <v>45182</v>
      </c>
      <c r="B36" s="61" t="s">
        <v>87</v>
      </c>
      <c r="C36" s="52" t="s">
        <v>99</v>
      </c>
      <c r="D36" s="14" t="s">
        <v>14</v>
      </c>
      <c r="E36" s="77" t="s">
        <v>151</v>
      </c>
      <c r="F36" s="37">
        <v>19.167778000000002</v>
      </c>
      <c r="G36" s="37">
        <v>0.10534834613161514</v>
      </c>
      <c r="H36" s="38">
        <v>3</v>
      </c>
      <c r="I36" s="18">
        <f>F38-F36</f>
        <v>4.0521696666666678</v>
      </c>
      <c r="J36" s="84">
        <v>34.184427666666664</v>
      </c>
      <c r="K36" s="62">
        <v>0.28748852891241078</v>
      </c>
      <c r="L36" s="1">
        <v>3</v>
      </c>
      <c r="M36" s="63" t="s">
        <v>24</v>
      </c>
    </row>
    <row r="37" spans="1:13" x14ac:dyDescent="0.3">
      <c r="A37" s="64"/>
      <c r="B37" s="56"/>
      <c r="C37" s="56"/>
      <c r="D37" s="8" t="s">
        <v>16</v>
      </c>
      <c r="E37" s="3" t="s">
        <v>152</v>
      </c>
      <c r="F37" s="45">
        <v>20.836712333333335</v>
      </c>
      <c r="G37" s="45">
        <v>0.12458185355375263</v>
      </c>
      <c r="H37" s="46">
        <v>3</v>
      </c>
      <c r="I37" s="10">
        <f>F39-F38</f>
        <v>3.0351256666666622</v>
      </c>
      <c r="J37" s="85">
        <v>35.336178500000003</v>
      </c>
      <c r="K37" s="7">
        <v>8.8661500000000615E-2</v>
      </c>
      <c r="L37">
        <v>2</v>
      </c>
      <c r="M37" s="65" t="s">
        <v>24</v>
      </c>
    </row>
    <row r="38" spans="1:13" x14ac:dyDescent="0.3">
      <c r="A38" s="64"/>
      <c r="B38" s="56"/>
      <c r="C38" s="56"/>
      <c r="D38" s="8" t="s">
        <v>18</v>
      </c>
      <c r="E38" s="3" t="s">
        <v>153</v>
      </c>
      <c r="F38" s="45">
        <v>23.21994766666667</v>
      </c>
      <c r="G38" s="45">
        <v>0.10105272606032144</v>
      </c>
      <c r="H38" s="46">
        <v>3</v>
      </c>
      <c r="I38" s="10">
        <f>F37-F36</f>
        <v>1.6689343333333326</v>
      </c>
      <c r="J38" s="85" t="s">
        <v>23</v>
      </c>
      <c r="K38" s="7" t="s">
        <v>24</v>
      </c>
      <c r="L38">
        <v>0</v>
      </c>
      <c r="M38" s="21">
        <f>J37-J36</f>
        <v>1.1517508333333382</v>
      </c>
    </row>
    <row r="39" spans="1:13" x14ac:dyDescent="0.3">
      <c r="A39" s="66"/>
      <c r="B39" s="53"/>
      <c r="C39" s="53"/>
      <c r="D39" s="23" t="s">
        <v>76</v>
      </c>
      <c r="E39" s="78" t="s">
        <v>154</v>
      </c>
      <c r="F39" s="41">
        <v>26.255073333333332</v>
      </c>
      <c r="G39" s="41">
        <v>0.15304032965710443</v>
      </c>
      <c r="H39" s="42">
        <v>3</v>
      </c>
      <c r="I39" s="27">
        <f>F38-F37</f>
        <v>2.3832353333333351</v>
      </c>
      <c r="J39" s="86" t="s">
        <v>23</v>
      </c>
      <c r="K39" s="67" t="s">
        <v>24</v>
      </c>
      <c r="L39" s="5">
        <v>0</v>
      </c>
      <c r="M39" s="68" t="s">
        <v>24</v>
      </c>
    </row>
    <row r="40" spans="1:13" x14ac:dyDescent="0.3">
      <c r="A40" s="60">
        <v>45182</v>
      </c>
      <c r="B40" s="52" t="s">
        <v>238</v>
      </c>
      <c r="C40" s="52" t="s">
        <v>99</v>
      </c>
      <c r="D40" s="14" t="s">
        <v>14</v>
      </c>
      <c r="E40" s="77" t="s">
        <v>155</v>
      </c>
      <c r="F40" s="37">
        <v>23.374262999999999</v>
      </c>
      <c r="G40" s="37">
        <v>1.2575508366272912</v>
      </c>
      <c r="H40" s="38">
        <v>3</v>
      </c>
      <c r="I40" s="18">
        <f>F42-F40</f>
        <v>-5.0338623333333317</v>
      </c>
      <c r="J40" s="84">
        <v>31.023143666666666</v>
      </c>
      <c r="K40" s="62">
        <v>0.51558779098056784</v>
      </c>
      <c r="L40" s="1">
        <v>3</v>
      </c>
      <c r="M40" s="19">
        <f>J42-J40</f>
        <v>0.11721700000000013</v>
      </c>
    </row>
    <row r="41" spans="1:13" x14ac:dyDescent="0.3">
      <c r="A41" s="64"/>
      <c r="B41" s="56"/>
      <c r="C41" s="56"/>
      <c r="D41" s="8" t="s">
        <v>16</v>
      </c>
      <c r="E41" s="3" t="s">
        <v>156</v>
      </c>
      <c r="F41" s="45">
        <v>16.277553666666666</v>
      </c>
      <c r="G41" s="45">
        <v>8.9937718514289056E-2</v>
      </c>
      <c r="H41" s="46">
        <v>3</v>
      </c>
      <c r="I41" s="10">
        <f>F43-F42</f>
        <v>2.5763946666666691</v>
      </c>
      <c r="J41" s="85">
        <v>29.647081333333336</v>
      </c>
      <c r="K41" s="7">
        <v>0.22569412873966208</v>
      </c>
      <c r="L41">
        <v>3</v>
      </c>
      <c r="M41" s="21">
        <f>J43-J42</f>
        <v>3.4999740000000017</v>
      </c>
    </row>
    <row r="42" spans="1:13" x14ac:dyDescent="0.3">
      <c r="A42" s="64"/>
      <c r="B42" s="56"/>
      <c r="C42" s="56"/>
      <c r="D42" s="8" t="s">
        <v>18</v>
      </c>
      <c r="E42" s="3" t="s">
        <v>157</v>
      </c>
      <c r="F42" s="45">
        <v>18.340400666666667</v>
      </c>
      <c r="G42" s="45">
        <v>6.7505630586558132E-2</v>
      </c>
      <c r="H42" s="46">
        <v>3</v>
      </c>
      <c r="I42" s="10">
        <f>F41-F40</f>
        <v>-7.0967093333333331</v>
      </c>
      <c r="J42" s="85">
        <v>31.140360666666666</v>
      </c>
      <c r="K42" s="7">
        <v>0.17630420198118379</v>
      </c>
      <c r="L42">
        <v>3</v>
      </c>
      <c r="M42" s="21">
        <f>J41-J40</f>
        <v>-1.3760623333333299</v>
      </c>
    </row>
    <row r="43" spans="1:13" x14ac:dyDescent="0.3">
      <c r="A43" s="66"/>
      <c r="B43" s="53"/>
      <c r="C43" s="53"/>
      <c r="D43" s="23" t="s">
        <v>76</v>
      </c>
      <c r="E43" s="78" t="s">
        <v>158</v>
      </c>
      <c r="F43" s="41">
        <v>20.916795333333337</v>
      </c>
      <c r="G43" s="41">
        <v>0.17746633607031637</v>
      </c>
      <c r="H43" s="42">
        <v>3</v>
      </c>
      <c r="I43" s="27">
        <f>F42-F41</f>
        <v>2.0628470000000014</v>
      </c>
      <c r="J43" s="86">
        <v>34.640334666666668</v>
      </c>
      <c r="K43" s="67">
        <v>1.103890928343114</v>
      </c>
      <c r="L43" s="5">
        <v>3</v>
      </c>
      <c r="M43" s="28">
        <f>J42-J41</f>
        <v>1.4932793333333301</v>
      </c>
    </row>
    <row r="44" spans="1:13" x14ac:dyDescent="0.3">
      <c r="A44" s="60">
        <v>45203</v>
      </c>
      <c r="B44" s="61" t="s">
        <v>87</v>
      </c>
      <c r="C44" s="52" t="s">
        <v>99</v>
      </c>
      <c r="D44" s="14" t="s">
        <v>14</v>
      </c>
      <c r="E44" s="77" t="s">
        <v>159</v>
      </c>
      <c r="F44" s="37">
        <v>18.21219</v>
      </c>
      <c r="G44" s="37">
        <v>0.250554937865266</v>
      </c>
      <c r="H44" s="38">
        <v>3</v>
      </c>
      <c r="I44" s="18">
        <f>F46-F44</f>
        <v>3.7031003333333317</v>
      </c>
      <c r="J44" s="84" t="s">
        <v>23</v>
      </c>
      <c r="K44" s="62" t="s">
        <v>24</v>
      </c>
      <c r="L44" s="1">
        <v>0</v>
      </c>
      <c r="M44" s="63" t="s">
        <v>24</v>
      </c>
    </row>
    <row r="45" spans="1:13" x14ac:dyDescent="0.3">
      <c r="A45" s="64"/>
      <c r="B45" s="56"/>
      <c r="C45" s="56"/>
      <c r="D45" s="8" t="s">
        <v>16</v>
      </c>
      <c r="E45" s="3" t="s">
        <v>160</v>
      </c>
      <c r="F45" s="45">
        <v>19.556945333333331</v>
      </c>
      <c r="G45" s="45">
        <v>7.4773676225141306E-2</v>
      </c>
      <c r="H45" s="46">
        <v>3</v>
      </c>
      <c r="I45" s="10">
        <f>F47-F46</f>
        <v>3.3933080000000011</v>
      </c>
      <c r="J45" s="85">
        <v>35.147329999999997</v>
      </c>
      <c r="K45" s="7" t="s">
        <v>24</v>
      </c>
      <c r="L45">
        <v>1</v>
      </c>
      <c r="M45" s="65" t="s">
        <v>24</v>
      </c>
    </row>
    <row r="46" spans="1:13" x14ac:dyDescent="0.3">
      <c r="A46" s="64"/>
      <c r="B46" s="56"/>
      <c r="C46" s="56"/>
      <c r="D46" s="8" t="s">
        <v>18</v>
      </c>
      <c r="E46" s="3" t="s">
        <v>161</v>
      </c>
      <c r="F46" s="45">
        <v>21.915290333333331</v>
      </c>
      <c r="G46" s="45">
        <v>0.17081773450539528</v>
      </c>
      <c r="H46" s="46">
        <v>3</v>
      </c>
      <c r="I46" s="10">
        <f>F45-F44</f>
        <v>1.3447553333333317</v>
      </c>
      <c r="J46" s="85" t="s">
        <v>23</v>
      </c>
      <c r="K46" s="7" t="s">
        <v>24</v>
      </c>
      <c r="L46">
        <v>0</v>
      </c>
      <c r="M46" s="65" t="s">
        <v>24</v>
      </c>
    </row>
    <row r="47" spans="1:13" x14ac:dyDescent="0.3">
      <c r="A47" s="66"/>
      <c r="B47" s="53"/>
      <c r="C47" s="53"/>
      <c r="D47" s="23" t="s">
        <v>76</v>
      </c>
      <c r="E47" s="78" t="s">
        <v>162</v>
      </c>
      <c r="F47" s="41">
        <v>25.308598333333332</v>
      </c>
      <c r="G47" s="41">
        <v>0.26447028280739243</v>
      </c>
      <c r="H47" s="42">
        <v>3</v>
      </c>
      <c r="I47" s="27">
        <f>F46-F45</f>
        <v>2.3583449999999999</v>
      </c>
      <c r="J47" s="86" t="s">
        <v>23</v>
      </c>
      <c r="K47" s="67" t="s">
        <v>24</v>
      </c>
      <c r="L47" s="5">
        <v>0</v>
      </c>
      <c r="M47" s="68" t="s">
        <v>24</v>
      </c>
    </row>
    <row r="48" spans="1:13" x14ac:dyDescent="0.3">
      <c r="A48" s="69">
        <v>45203</v>
      </c>
      <c r="B48" s="52" t="s">
        <v>239</v>
      </c>
      <c r="C48" s="54" t="s">
        <v>99</v>
      </c>
      <c r="D48" s="14" t="s">
        <v>14</v>
      </c>
      <c r="E48" s="77" t="s">
        <v>163</v>
      </c>
      <c r="F48" s="37">
        <v>14.991793666666666</v>
      </c>
      <c r="G48" s="37">
        <v>0.64863392119660912</v>
      </c>
      <c r="H48" s="38">
        <v>3</v>
      </c>
      <c r="I48" s="18">
        <f>F50-F48</f>
        <v>1.0457316666666649</v>
      </c>
      <c r="J48" s="84">
        <v>31.541651999999999</v>
      </c>
      <c r="K48" s="62">
        <v>0.12004349072731998</v>
      </c>
      <c r="L48" s="1">
        <v>3</v>
      </c>
      <c r="M48" s="19">
        <f>J50-J48</f>
        <v>1.9206380000000038</v>
      </c>
    </row>
    <row r="49" spans="1:13" x14ac:dyDescent="0.3">
      <c r="A49" s="70"/>
      <c r="B49" s="56"/>
      <c r="C49" s="57"/>
      <c r="D49" s="8" t="s">
        <v>16</v>
      </c>
      <c r="E49" s="3" t="s">
        <v>164</v>
      </c>
      <c r="F49" s="45">
        <v>14.152280166666666</v>
      </c>
      <c r="G49" s="45">
        <v>0.3442757157449855</v>
      </c>
      <c r="H49" s="46">
        <v>3</v>
      </c>
      <c r="I49" s="10">
        <f>F51-F50</f>
        <v>2.833317666666666</v>
      </c>
      <c r="J49" s="85">
        <v>32.079914666666667</v>
      </c>
      <c r="K49" s="7">
        <v>0.17299385522292066</v>
      </c>
      <c r="L49">
        <v>3</v>
      </c>
      <c r="M49" s="21">
        <f>J51-J50</f>
        <v>4.7124079999999964</v>
      </c>
    </row>
    <row r="50" spans="1:13" x14ac:dyDescent="0.3">
      <c r="A50" s="70"/>
      <c r="B50" s="56"/>
      <c r="C50" s="57"/>
      <c r="D50" s="8" t="s">
        <v>18</v>
      </c>
      <c r="E50" s="3" t="s">
        <v>165</v>
      </c>
      <c r="F50" s="45">
        <v>16.037525333333331</v>
      </c>
      <c r="G50" s="45">
        <v>0.27165779702943993</v>
      </c>
      <c r="H50" s="46">
        <v>3</v>
      </c>
      <c r="I50" s="10">
        <f>F49-F48</f>
        <v>-0.83951350000000069</v>
      </c>
      <c r="J50" s="85">
        <v>33.462290000000003</v>
      </c>
      <c r="K50" s="7">
        <v>0.13585622868557157</v>
      </c>
      <c r="L50">
        <v>3</v>
      </c>
      <c r="M50" s="21">
        <f>J49-J48</f>
        <v>0.53826266666666811</v>
      </c>
    </row>
    <row r="51" spans="1:13" x14ac:dyDescent="0.3">
      <c r="A51" s="71"/>
      <c r="B51" s="53"/>
      <c r="C51" s="55"/>
      <c r="D51" s="23" t="s">
        <v>76</v>
      </c>
      <c r="E51" s="78" t="s">
        <v>166</v>
      </c>
      <c r="F51" s="41">
        <v>18.870842999999997</v>
      </c>
      <c r="G51" s="41">
        <v>8.3671922582588432E-2</v>
      </c>
      <c r="H51" s="42">
        <v>3</v>
      </c>
      <c r="I51" s="27">
        <f>F50-F49</f>
        <v>1.8852451666666656</v>
      </c>
      <c r="J51" s="86">
        <v>38.174697999999999</v>
      </c>
      <c r="K51" s="67" t="s">
        <v>24</v>
      </c>
      <c r="L51" s="5">
        <v>1</v>
      </c>
      <c r="M51" s="28">
        <f>J50-J49</f>
        <v>1.3823753333333357</v>
      </c>
    </row>
    <row r="52" spans="1:13" x14ac:dyDescent="0.3">
      <c r="A52" s="72">
        <v>45484</v>
      </c>
      <c r="B52" s="73" t="s">
        <v>87</v>
      </c>
      <c r="C52" s="1" t="s">
        <v>99</v>
      </c>
      <c r="D52" s="14" t="s">
        <v>14</v>
      </c>
      <c r="E52" s="77" t="s">
        <v>167</v>
      </c>
      <c r="F52" s="37">
        <v>21.076452891031902</v>
      </c>
      <c r="G52" s="37">
        <v>6.7239370370692386E-2</v>
      </c>
      <c r="H52" s="1">
        <v>3</v>
      </c>
      <c r="I52" s="18">
        <f t="shared" ref="I52" si="5">F53-F52</f>
        <v>1.7481505076090471</v>
      </c>
      <c r="J52" s="84">
        <v>30.262086232503254</v>
      </c>
      <c r="K52" s="62">
        <v>0.17251570581091058</v>
      </c>
      <c r="L52" s="1">
        <v>3</v>
      </c>
      <c r="M52" s="19">
        <f t="shared" ref="M52" si="6">J53-J52</f>
        <v>1.6344769795735701</v>
      </c>
    </row>
    <row r="53" spans="1:13" x14ac:dyDescent="0.3">
      <c r="A53" s="74"/>
      <c r="B53" s="75"/>
      <c r="C53" s="5"/>
      <c r="D53" s="23" t="s">
        <v>16</v>
      </c>
      <c r="E53" s="78" t="s">
        <v>168</v>
      </c>
      <c r="F53" s="41">
        <v>22.824603398640949</v>
      </c>
      <c r="G53" s="41">
        <v>5.3036534026726222E-2</v>
      </c>
      <c r="H53" s="5">
        <v>3</v>
      </c>
      <c r="I53" s="5"/>
      <c r="J53" s="86">
        <v>31.896563212076824</v>
      </c>
      <c r="K53" s="67">
        <v>0.16366734766627458</v>
      </c>
      <c r="L53" s="5">
        <v>3</v>
      </c>
      <c r="M53" s="51"/>
    </row>
    <row r="54" spans="1:13" x14ac:dyDescent="0.3">
      <c r="A54" s="72">
        <v>45484</v>
      </c>
      <c r="B54" s="61" t="s">
        <v>240</v>
      </c>
      <c r="C54" s="1" t="s">
        <v>99</v>
      </c>
      <c r="D54" s="14" t="s">
        <v>14</v>
      </c>
      <c r="E54" s="77" t="s">
        <v>169</v>
      </c>
      <c r="F54" s="37">
        <v>20.529194513956707</v>
      </c>
      <c r="G54" s="37">
        <v>2.4088509590273159</v>
      </c>
      <c r="H54" s="1">
        <v>3</v>
      </c>
      <c r="I54" s="18">
        <f t="shared" ref="I54" si="7">F55-F54</f>
        <v>-5.8628762563069667</v>
      </c>
      <c r="J54" s="84">
        <v>28.339255650838215</v>
      </c>
      <c r="K54" s="62">
        <v>0.13887640218704389</v>
      </c>
      <c r="L54" s="1">
        <v>3</v>
      </c>
      <c r="M54" s="19">
        <f t="shared" ref="M54" si="8">J55-J54</f>
        <v>-0.26025454203287524</v>
      </c>
    </row>
    <row r="55" spans="1:13" x14ac:dyDescent="0.3">
      <c r="A55" s="74"/>
      <c r="B55" s="75"/>
      <c r="C55" s="5"/>
      <c r="D55" s="23" t="s">
        <v>16</v>
      </c>
      <c r="E55" s="78" t="s">
        <v>170</v>
      </c>
      <c r="F55" s="41">
        <v>14.66631825764974</v>
      </c>
      <c r="G55" s="41">
        <v>6.3946510278787533E-2</v>
      </c>
      <c r="H55" s="5">
        <v>3</v>
      </c>
      <c r="I55" s="5"/>
      <c r="J55" s="86">
        <v>28.07900110880534</v>
      </c>
      <c r="K55" s="67">
        <v>5.3492032836284578E-2</v>
      </c>
      <c r="L55" s="5">
        <v>3</v>
      </c>
      <c r="M55" s="51"/>
    </row>
    <row r="56" spans="1:13" x14ac:dyDescent="0.3">
      <c r="A56" s="72">
        <v>45511</v>
      </c>
      <c r="B56" s="73" t="s">
        <v>87</v>
      </c>
      <c r="C56" s="1" t="s">
        <v>99</v>
      </c>
      <c r="D56" s="14" t="s">
        <v>14</v>
      </c>
      <c r="E56" s="77" t="s">
        <v>171</v>
      </c>
      <c r="F56" s="37">
        <v>17.321709950764973</v>
      </c>
      <c r="G56" s="37">
        <v>1.6331430379241323E-2</v>
      </c>
      <c r="H56" s="1">
        <v>3</v>
      </c>
      <c r="I56" s="18">
        <f t="shared" ref="I56" si="9">F57-F56</f>
        <v>1.6639436086018904</v>
      </c>
      <c r="J56" s="84">
        <v>33.976172129313149</v>
      </c>
      <c r="K56" s="62">
        <v>0.84995703725321148</v>
      </c>
      <c r="L56" s="1">
        <v>3</v>
      </c>
      <c r="M56" s="19">
        <f t="shared" ref="M56" si="10">J57-J56</f>
        <v>0.84028244018554688</v>
      </c>
    </row>
    <row r="57" spans="1:13" x14ac:dyDescent="0.3">
      <c r="A57" s="74"/>
      <c r="B57" s="75"/>
      <c r="C57" s="5"/>
      <c r="D57" s="23" t="s">
        <v>16</v>
      </c>
      <c r="E57" s="78" t="s">
        <v>172</v>
      </c>
      <c r="F57" s="41">
        <v>18.985653559366863</v>
      </c>
      <c r="G57" s="41">
        <v>3.9466708468737177E-2</v>
      </c>
      <c r="H57" s="5">
        <v>3</v>
      </c>
      <c r="I57" s="5"/>
      <c r="J57" s="86">
        <v>34.816454569498696</v>
      </c>
      <c r="K57" s="67">
        <v>0.50354147685773687</v>
      </c>
      <c r="L57" s="5">
        <v>3</v>
      </c>
      <c r="M57" s="51"/>
    </row>
    <row r="58" spans="1:13" x14ac:dyDescent="0.3">
      <c r="A58" s="72">
        <v>45511</v>
      </c>
      <c r="B58" s="61" t="s">
        <v>241</v>
      </c>
      <c r="C58" s="1" t="s">
        <v>99</v>
      </c>
      <c r="D58" s="14" t="s">
        <v>14</v>
      </c>
      <c r="E58" s="77" t="s">
        <v>173</v>
      </c>
      <c r="F58" s="37">
        <v>12.072643915812174</v>
      </c>
      <c r="G58" s="37">
        <v>8.4982590557408672E-2</v>
      </c>
      <c r="H58" s="1">
        <v>3</v>
      </c>
      <c r="I58" s="18">
        <f t="shared" ref="I58" si="11">F59-F58</f>
        <v>1.5084686279296875</v>
      </c>
      <c r="J58" s="84">
        <v>26.358495076497395</v>
      </c>
      <c r="K58" s="62">
        <v>4.8102693816517814E-2</v>
      </c>
      <c r="L58" s="1">
        <v>3</v>
      </c>
      <c r="M58" s="19">
        <f t="shared" ref="M58" si="12">J59-J58</f>
        <v>1.5090573628743513</v>
      </c>
    </row>
    <row r="59" spans="1:13" x14ac:dyDescent="0.3">
      <c r="A59" s="74"/>
      <c r="B59" s="75"/>
      <c r="C59" s="5"/>
      <c r="D59" s="23" t="s">
        <v>16</v>
      </c>
      <c r="E59" s="78" t="s">
        <v>174</v>
      </c>
      <c r="F59" s="41">
        <v>13.581112543741861</v>
      </c>
      <c r="G59" s="41">
        <v>8.021710050975582E-2</v>
      </c>
      <c r="H59" s="5">
        <v>3</v>
      </c>
      <c r="I59" s="5"/>
      <c r="J59" s="86">
        <v>27.867552439371746</v>
      </c>
      <c r="K59" s="67">
        <v>6.164187700240624E-3</v>
      </c>
      <c r="L59" s="5">
        <v>3</v>
      </c>
      <c r="M59" s="51"/>
    </row>
    <row r="60" spans="1:13" x14ac:dyDescent="0.3">
      <c r="A60" s="72">
        <v>45526</v>
      </c>
      <c r="B60" s="73" t="s">
        <v>87</v>
      </c>
      <c r="C60" s="1" t="s">
        <v>99</v>
      </c>
      <c r="D60" s="14" t="s">
        <v>14</v>
      </c>
      <c r="E60" s="77" t="s">
        <v>175</v>
      </c>
      <c r="F60" s="37">
        <v>14.519730885823568</v>
      </c>
      <c r="G60" s="37">
        <v>0.12194557940577919</v>
      </c>
      <c r="H60" s="1">
        <v>3</v>
      </c>
      <c r="I60" s="18">
        <f t="shared" ref="I60" si="13">F61-F60</f>
        <v>1.7521158854166661</v>
      </c>
      <c r="J60" s="84">
        <v>32.623390197753906</v>
      </c>
      <c r="K60" s="62">
        <v>0.38198830307988607</v>
      </c>
      <c r="L60" s="1">
        <v>3</v>
      </c>
      <c r="M60" s="19">
        <f t="shared" ref="M60" si="14">J61-J60</f>
        <v>0.97397613525390625</v>
      </c>
    </row>
    <row r="61" spans="1:13" x14ac:dyDescent="0.3">
      <c r="A61" s="74"/>
      <c r="B61" s="75"/>
      <c r="C61" s="5"/>
      <c r="D61" s="23" t="s">
        <v>16</v>
      </c>
      <c r="E61" s="78" t="s">
        <v>176</v>
      </c>
      <c r="F61" s="41">
        <v>16.271846771240234</v>
      </c>
      <c r="G61" s="41">
        <v>3.6544678388538566E-2</v>
      </c>
      <c r="H61" s="5">
        <v>3</v>
      </c>
      <c r="I61" s="5"/>
      <c r="J61" s="86">
        <v>33.597366333007813</v>
      </c>
      <c r="K61" s="67">
        <v>5.1425320311535593E-2</v>
      </c>
      <c r="L61" s="5">
        <v>3</v>
      </c>
      <c r="M61" s="51"/>
    </row>
    <row r="62" spans="1:13" x14ac:dyDescent="0.3">
      <c r="A62" s="72">
        <v>45526</v>
      </c>
      <c r="B62" s="61" t="s">
        <v>242</v>
      </c>
      <c r="C62" s="1" t="s">
        <v>99</v>
      </c>
      <c r="D62" s="14" t="s">
        <v>14</v>
      </c>
      <c r="E62" s="77" t="s">
        <v>177</v>
      </c>
      <c r="F62" s="37">
        <v>11.913791656494141</v>
      </c>
      <c r="G62" s="37">
        <v>7.5869394354972253E-2</v>
      </c>
      <c r="H62" s="1">
        <v>3</v>
      </c>
      <c r="I62" s="18">
        <f t="shared" ref="I62" si="15">F63-F62</f>
        <v>1.74578857421875</v>
      </c>
      <c r="J62" s="84">
        <v>27.642980575561523</v>
      </c>
      <c r="K62" s="62">
        <v>1.436113130438565E-2</v>
      </c>
      <c r="L62" s="1">
        <v>3</v>
      </c>
      <c r="M62" s="19">
        <f t="shared" ref="M62" si="16">J63-J62</f>
        <v>1.6024188995361328</v>
      </c>
    </row>
    <row r="63" spans="1:13" x14ac:dyDescent="0.3">
      <c r="A63" s="74"/>
      <c r="B63" s="75"/>
      <c r="C63" s="5"/>
      <c r="D63" s="23" t="s">
        <v>16</v>
      </c>
      <c r="E63" s="78" t="s">
        <v>178</v>
      </c>
      <c r="F63" s="41">
        <v>13.659580230712891</v>
      </c>
      <c r="G63" s="41">
        <v>3.6070591660802766E-2</v>
      </c>
      <c r="H63" s="5">
        <v>3</v>
      </c>
      <c r="I63" s="5"/>
      <c r="J63" s="86">
        <v>29.245399475097656</v>
      </c>
      <c r="K63" s="67">
        <v>3.3752622303526811E-2</v>
      </c>
      <c r="L63" s="5">
        <v>3</v>
      </c>
      <c r="M63" s="51"/>
    </row>
    <row r="64" spans="1:13" x14ac:dyDescent="0.3">
      <c r="A64" s="72">
        <v>45532</v>
      </c>
      <c r="B64" s="73" t="s">
        <v>87</v>
      </c>
      <c r="C64" s="1" t="s">
        <v>99</v>
      </c>
      <c r="D64" s="14" t="s">
        <v>14</v>
      </c>
      <c r="E64" s="77" t="s">
        <v>179</v>
      </c>
      <c r="F64" s="37">
        <v>21.26658821105957</v>
      </c>
      <c r="G64" s="37">
        <v>7.9548497753211753E-2</v>
      </c>
      <c r="H64" s="1">
        <v>3</v>
      </c>
      <c r="I64" s="18">
        <f t="shared" ref="I64" si="17">F65-F64</f>
        <v>1.714171091715496</v>
      </c>
      <c r="J64" s="84">
        <v>33.706590016682945</v>
      </c>
      <c r="K64" s="62">
        <v>0.33922817918863657</v>
      </c>
      <c r="L64" s="1">
        <v>3</v>
      </c>
      <c r="M64" s="19">
        <f t="shared" ref="M64" si="18">J65-J64</f>
        <v>1.6412734985351563</v>
      </c>
    </row>
    <row r="65" spans="1:13" x14ac:dyDescent="0.3">
      <c r="A65" s="74"/>
      <c r="B65" s="75"/>
      <c r="C65" s="5"/>
      <c r="D65" s="23" t="s">
        <v>16</v>
      </c>
      <c r="E65" s="78" t="s">
        <v>180</v>
      </c>
      <c r="F65" s="41">
        <v>22.980759302775066</v>
      </c>
      <c r="G65" s="41">
        <v>3.8071295069205105E-2</v>
      </c>
      <c r="H65" s="5">
        <v>3</v>
      </c>
      <c r="I65" s="5"/>
      <c r="J65" s="86">
        <v>35.347863515218101</v>
      </c>
      <c r="K65" s="67">
        <v>0.3083805883646269</v>
      </c>
      <c r="L65" s="5">
        <v>3</v>
      </c>
      <c r="M65" s="51"/>
    </row>
    <row r="66" spans="1:13" x14ac:dyDescent="0.3">
      <c r="A66" s="72">
        <v>45532</v>
      </c>
      <c r="B66" s="61" t="s">
        <v>243</v>
      </c>
      <c r="C66" s="1" t="s">
        <v>99</v>
      </c>
      <c r="D66" s="14" t="s">
        <v>14</v>
      </c>
      <c r="E66" s="77" t="s">
        <v>181</v>
      </c>
      <c r="F66" s="37">
        <v>19.746169408162434</v>
      </c>
      <c r="G66" s="37">
        <v>0.69496296728535034</v>
      </c>
      <c r="H66" s="1">
        <v>3</v>
      </c>
      <c r="I66" s="18">
        <f>F67-F66</f>
        <v>-3.5375544230143205</v>
      </c>
      <c r="J66" s="84">
        <v>33.31134033203125</v>
      </c>
      <c r="K66" s="62">
        <v>0.29689832363287066</v>
      </c>
      <c r="L66" s="1">
        <v>3</v>
      </c>
      <c r="M66" s="19">
        <f>J67-J66</f>
        <v>-1.9843756357828788</v>
      </c>
    </row>
    <row r="67" spans="1:13" x14ac:dyDescent="0.3">
      <c r="A67" s="74"/>
      <c r="B67" s="75"/>
      <c r="C67" s="5"/>
      <c r="D67" s="23" t="s">
        <v>16</v>
      </c>
      <c r="E67" s="78" t="s">
        <v>182</v>
      </c>
      <c r="F67" s="41">
        <v>16.208614985148113</v>
      </c>
      <c r="G67" s="41">
        <v>5.2536813366543908E-2</v>
      </c>
      <c r="H67" s="5">
        <v>3</v>
      </c>
      <c r="I67" s="5"/>
      <c r="J67" s="86">
        <v>31.326964696248371</v>
      </c>
      <c r="K67" s="67">
        <v>0.20792480248705503</v>
      </c>
      <c r="L67" s="5">
        <v>3</v>
      </c>
      <c r="M67" s="51"/>
    </row>
    <row r="68" spans="1:13" x14ac:dyDescent="0.3">
      <c r="A68" s="8" t="s">
        <v>183</v>
      </c>
      <c r="F68"/>
      <c r="G68"/>
    </row>
    <row r="69" spans="1:13" x14ac:dyDescent="0.3">
      <c r="A69" s="168" t="s">
        <v>184</v>
      </c>
      <c r="B69" s="168"/>
      <c r="C69" s="168"/>
      <c r="D69" s="168"/>
      <c r="E69" s="168"/>
      <c r="F69" s="168"/>
      <c r="G69" s="168"/>
      <c r="H69" s="168"/>
      <c r="I69" s="168"/>
      <c r="J69" s="168"/>
      <c r="K69" s="168"/>
      <c r="L69" s="168"/>
      <c r="M69" s="168"/>
    </row>
    <row r="70" spans="1:13" ht="40.700000000000003" customHeight="1" x14ac:dyDescent="0.3">
      <c r="A70" s="168"/>
      <c r="B70" s="168"/>
      <c r="C70" s="168"/>
      <c r="D70" s="168"/>
      <c r="E70" s="168"/>
      <c r="F70" s="168"/>
      <c r="G70" s="168"/>
      <c r="H70" s="168"/>
      <c r="I70" s="168"/>
      <c r="J70" s="168"/>
      <c r="K70" s="168"/>
      <c r="L70" s="168"/>
      <c r="M70" s="168"/>
    </row>
    <row r="73" spans="1:13" x14ac:dyDescent="0.3">
      <c r="A73" s="44" t="s">
        <v>42</v>
      </c>
      <c r="B73" s="44" t="s">
        <v>43</v>
      </c>
      <c r="C73" s="6" t="s">
        <v>44</v>
      </c>
      <c r="D73" s="6" t="s">
        <v>185</v>
      </c>
    </row>
    <row r="74" spans="1:13" x14ac:dyDescent="0.3">
      <c r="A74" s="59" t="s">
        <v>45</v>
      </c>
      <c r="B74">
        <v>10</v>
      </c>
      <c r="C74">
        <v>0.05</v>
      </c>
      <c r="D74" t="s">
        <v>186</v>
      </c>
    </row>
    <row r="75" spans="1:13" x14ac:dyDescent="0.3">
      <c r="A75" s="59" t="s">
        <v>187</v>
      </c>
      <c r="B75" s="7">
        <v>0.16800000000000001</v>
      </c>
      <c r="C75">
        <v>0.16</v>
      </c>
      <c r="D75" t="s">
        <v>188</v>
      </c>
    </row>
  </sheetData>
  <mergeCells count="4">
    <mergeCell ref="F1:M1"/>
    <mergeCell ref="F2:I2"/>
    <mergeCell ref="J2:M2"/>
    <mergeCell ref="A69:M70"/>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B41FB-E3DB-4615-94E2-E2D83B1C5A3E}">
  <dimension ref="A1:L55"/>
  <sheetViews>
    <sheetView workbookViewId="0">
      <selection activeCell="B31" sqref="B31"/>
    </sheetView>
  </sheetViews>
  <sheetFormatPr defaultRowHeight="15.05" x14ac:dyDescent="0.3"/>
  <cols>
    <col min="1" max="1" width="12.5546875" style="116" customWidth="1"/>
    <col min="2" max="3" width="12.21875" style="116" customWidth="1"/>
    <col min="4" max="4" width="15.77734375" style="116" customWidth="1"/>
    <col min="5" max="7" width="12.21875" style="116" customWidth="1"/>
    <col min="8" max="8" width="10.44140625" style="116" customWidth="1"/>
    <col min="9" max="11" width="8.88671875" style="116"/>
    <col min="12" max="12" width="10.6640625" style="116" customWidth="1"/>
    <col min="13" max="16384" width="8.88671875" style="116"/>
  </cols>
  <sheetData>
    <row r="1" spans="1:7" ht="63.9" customHeight="1" x14ac:dyDescent="0.3">
      <c r="A1" s="178" t="s">
        <v>219</v>
      </c>
      <c r="B1" s="178"/>
      <c r="C1" s="178"/>
      <c r="D1" s="178"/>
      <c r="E1" s="178"/>
      <c r="F1" s="178"/>
      <c r="G1" s="178"/>
    </row>
    <row r="2" spans="1:7" ht="20.7" customHeight="1" x14ac:dyDescent="0.3">
      <c r="A2" s="114" t="s">
        <v>220</v>
      </c>
      <c r="B2" s="179" t="s">
        <v>217</v>
      </c>
      <c r="C2" s="179"/>
      <c r="D2" s="179"/>
      <c r="E2" s="179"/>
      <c r="F2" s="179"/>
      <c r="G2" s="179"/>
    </row>
    <row r="3" spans="1:7" x14ac:dyDescent="0.3">
      <c r="B3" s="177" t="s">
        <v>2</v>
      </c>
      <c r="C3" s="177"/>
      <c r="D3" s="177"/>
      <c r="E3" s="177" t="s">
        <v>3</v>
      </c>
      <c r="F3" s="177"/>
      <c r="G3" s="177"/>
    </row>
    <row r="4" spans="1:7" x14ac:dyDescent="0.3">
      <c r="A4" s="111" t="s">
        <v>221</v>
      </c>
      <c r="B4" s="117" t="s">
        <v>8</v>
      </c>
      <c r="C4" s="117" t="s">
        <v>9</v>
      </c>
      <c r="D4" s="115" t="s">
        <v>10</v>
      </c>
      <c r="E4" s="117" t="s">
        <v>8</v>
      </c>
      <c r="F4" s="117" t="s">
        <v>9</v>
      </c>
      <c r="G4" s="115" t="s">
        <v>10</v>
      </c>
    </row>
    <row r="5" spans="1:7" x14ac:dyDescent="0.3">
      <c r="A5" s="115" t="s">
        <v>209</v>
      </c>
      <c r="B5" s="118">
        <v>26.439108333333333</v>
      </c>
      <c r="C5" s="118">
        <v>0.29470236939702754</v>
      </c>
      <c r="D5" s="119">
        <v>3</v>
      </c>
      <c r="E5" s="118">
        <v>26.624540666666672</v>
      </c>
      <c r="F5" s="118">
        <v>3.7639464761810196E-2</v>
      </c>
      <c r="G5" s="119">
        <v>3</v>
      </c>
    </row>
    <row r="6" spans="1:7" x14ac:dyDescent="0.3">
      <c r="A6" s="115" t="s">
        <v>205</v>
      </c>
      <c r="B6" s="118">
        <v>30.961596666666669</v>
      </c>
      <c r="C6" s="118">
        <v>2.1229630383551655E-2</v>
      </c>
      <c r="D6" s="119">
        <v>3</v>
      </c>
      <c r="E6" s="120" t="s">
        <v>23</v>
      </c>
      <c r="F6" s="120" t="s">
        <v>24</v>
      </c>
      <c r="G6" s="119">
        <v>0</v>
      </c>
    </row>
    <row r="7" spans="1:7" x14ac:dyDescent="0.3">
      <c r="A7" s="115" t="s">
        <v>206</v>
      </c>
      <c r="B7" s="118">
        <v>37.041372666666668</v>
      </c>
      <c r="C7" s="118">
        <v>0.20317026578108505</v>
      </c>
      <c r="D7" s="119">
        <v>3</v>
      </c>
      <c r="E7" s="120" t="s">
        <v>23</v>
      </c>
      <c r="F7" s="120" t="s">
        <v>24</v>
      </c>
      <c r="G7" s="119">
        <v>0</v>
      </c>
    </row>
    <row r="8" spans="1:7" x14ac:dyDescent="0.3">
      <c r="A8" s="115" t="s">
        <v>207</v>
      </c>
      <c r="B8" s="121" t="s">
        <v>23</v>
      </c>
      <c r="C8" s="121" t="s">
        <v>24</v>
      </c>
      <c r="D8" s="121">
        <v>0</v>
      </c>
      <c r="E8" s="121" t="s">
        <v>23</v>
      </c>
      <c r="F8" s="121" t="s">
        <v>24</v>
      </c>
      <c r="G8" s="121">
        <v>0</v>
      </c>
    </row>
    <row r="9" spans="1:7" x14ac:dyDescent="0.3">
      <c r="A9" s="115" t="s">
        <v>208</v>
      </c>
      <c r="B9" s="121" t="s">
        <v>23</v>
      </c>
      <c r="C9" s="121" t="s">
        <v>24</v>
      </c>
      <c r="D9" s="121">
        <v>0</v>
      </c>
      <c r="E9" s="121" t="s">
        <v>23</v>
      </c>
      <c r="F9" s="121" t="s">
        <v>24</v>
      </c>
      <c r="G9" s="121">
        <v>0</v>
      </c>
    </row>
    <row r="11" spans="1:7" x14ac:dyDescent="0.3">
      <c r="A11" s="114" t="s">
        <v>220</v>
      </c>
      <c r="B11" s="180" t="s">
        <v>63</v>
      </c>
      <c r="C11" s="180"/>
      <c r="D11" s="180"/>
      <c r="E11" s="180"/>
      <c r="F11" s="180"/>
      <c r="G11" s="180"/>
    </row>
    <row r="12" spans="1:7" x14ac:dyDescent="0.3">
      <c r="A12" s="121"/>
      <c r="B12" s="177" t="s">
        <v>2</v>
      </c>
      <c r="C12" s="177"/>
      <c r="D12" s="177"/>
      <c r="E12" s="177" t="s">
        <v>3</v>
      </c>
      <c r="F12" s="177"/>
      <c r="G12" s="177"/>
    </row>
    <row r="13" spans="1:7" x14ac:dyDescent="0.3">
      <c r="A13" s="111" t="s">
        <v>221</v>
      </c>
      <c r="B13" s="117" t="s">
        <v>8</v>
      </c>
      <c r="C13" s="117" t="s">
        <v>9</v>
      </c>
      <c r="D13" s="115" t="s">
        <v>10</v>
      </c>
      <c r="E13" s="117" t="s">
        <v>8</v>
      </c>
      <c r="F13" s="117" t="s">
        <v>9</v>
      </c>
      <c r="G13" s="115" t="s">
        <v>10</v>
      </c>
    </row>
    <row r="14" spans="1:7" x14ac:dyDescent="0.3">
      <c r="A14" s="115" t="s">
        <v>209</v>
      </c>
      <c r="B14" s="122">
        <v>28.214746000000002</v>
      </c>
      <c r="C14" s="122">
        <v>0.33647039421173408</v>
      </c>
      <c r="D14" s="123">
        <v>3</v>
      </c>
      <c r="E14" s="122">
        <v>27.696734666666668</v>
      </c>
      <c r="F14" s="122">
        <v>2.932239237056385E-2</v>
      </c>
      <c r="G14" s="123">
        <v>3</v>
      </c>
    </row>
    <row r="15" spans="1:7" x14ac:dyDescent="0.3">
      <c r="A15" s="115" t="s">
        <v>210</v>
      </c>
      <c r="B15" s="122">
        <v>36.954537000000002</v>
      </c>
      <c r="C15" s="122">
        <v>1.0923724992817225</v>
      </c>
      <c r="D15" s="123">
        <v>3</v>
      </c>
      <c r="E15" s="123" t="s">
        <v>23</v>
      </c>
      <c r="F15" s="123" t="s">
        <v>24</v>
      </c>
      <c r="G15" s="123">
        <v>0</v>
      </c>
    </row>
    <row r="16" spans="1:7" x14ac:dyDescent="0.3">
      <c r="A16" s="115" t="s">
        <v>207</v>
      </c>
      <c r="B16" s="123" t="s">
        <v>23</v>
      </c>
      <c r="C16" s="123" t="s">
        <v>24</v>
      </c>
      <c r="D16" s="123">
        <v>0</v>
      </c>
      <c r="E16" s="123" t="s">
        <v>23</v>
      </c>
      <c r="F16" s="123" t="s">
        <v>24</v>
      </c>
      <c r="G16" s="123">
        <v>0</v>
      </c>
    </row>
    <row r="17" spans="1:9" x14ac:dyDescent="0.3">
      <c r="A17" s="115" t="s">
        <v>211</v>
      </c>
      <c r="B17" s="123" t="s">
        <v>23</v>
      </c>
      <c r="C17" s="123" t="s">
        <v>24</v>
      </c>
      <c r="D17" s="123">
        <v>0</v>
      </c>
      <c r="E17" s="123" t="s">
        <v>23</v>
      </c>
      <c r="F17" s="123" t="s">
        <v>24</v>
      </c>
      <c r="G17" s="123">
        <v>0</v>
      </c>
    </row>
    <row r="18" spans="1:9" x14ac:dyDescent="0.3">
      <c r="A18" s="6"/>
      <c r="B18" s="124"/>
      <c r="C18" s="124"/>
      <c r="D18" s="124"/>
      <c r="E18" s="124"/>
      <c r="F18" s="124"/>
      <c r="G18" s="124"/>
    </row>
    <row r="19" spans="1:9" x14ac:dyDescent="0.3">
      <c r="A19" s="114" t="s">
        <v>220</v>
      </c>
      <c r="B19" s="180" t="s">
        <v>212</v>
      </c>
      <c r="C19" s="180"/>
      <c r="D19" s="180"/>
      <c r="E19" s="180"/>
      <c r="F19" s="180"/>
      <c r="G19" s="180"/>
    </row>
    <row r="20" spans="1:9" x14ac:dyDescent="0.3">
      <c r="A20" s="114"/>
      <c r="B20" s="177" t="s">
        <v>2</v>
      </c>
      <c r="C20" s="177"/>
      <c r="D20" s="177"/>
      <c r="E20" s="177" t="s">
        <v>3</v>
      </c>
      <c r="F20" s="177"/>
      <c r="G20" s="177"/>
    </row>
    <row r="21" spans="1:9" x14ac:dyDescent="0.3">
      <c r="A21" s="111" t="s">
        <v>221</v>
      </c>
      <c r="B21" s="117" t="s">
        <v>8</v>
      </c>
      <c r="C21" s="117" t="s">
        <v>9</v>
      </c>
      <c r="D21" s="115" t="s">
        <v>10</v>
      </c>
      <c r="E21" s="117" t="s">
        <v>8</v>
      </c>
      <c r="F21" s="117" t="s">
        <v>9</v>
      </c>
      <c r="G21" s="115" t="s">
        <v>10</v>
      </c>
    </row>
    <row r="22" spans="1:9" x14ac:dyDescent="0.3">
      <c r="A22" s="115" t="s">
        <v>209</v>
      </c>
      <c r="B22" s="122">
        <v>28.329498666666666</v>
      </c>
      <c r="C22" s="122">
        <v>0.20064544368002965</v>
      </c>
      <c r="D22" s="123">
        <v>3</v>
      </c>
      <c r="E22" s="122">
        <v>27.398797999999999</v>
      </c>
      <c r="F22" s="122">
        <v>5.4266704660101431E-2</v>
      </c>
      <c r="G22" s="123">
        <v>3</v>
      </c>
    </row>
    <row r="23" spans="1:9" x14ac:dyDescent="0.3">
      <c r="A23" s="115" t="s">
        <v>210</v>
      </c>
      <c r="B23" s="123" t="s">
        <v>23</v>
      </c>
      <c r="C23" s="123" t="s">
        <v>24</v>
      </c>
      <c r="D23" s="123">
        <v>0</v>
      </c>
      <c r="E23" s="123" t="s">
        <v>23</v>
      </c>
      <c r="F23" s="123" t="s">
        <v>24</v>
      </c>
      <c r="G23" s="123">
        <v>0</v>
      </c>
    </row>
    <row r="24" spans="1:9" x14ac:dyDescent="0.3">
      <c r="A24" s="115" t="s">
        <v>207</v>
      </c>
      <c r="B24" s="123" t="s">
        <v>23</v>
      </c>
      <c r="C24" s="123" t="s">
        <v>24</v>
      </c>
      <c r="D24" s="123">
        <v>0</v>
      </c>
      <c r="E24" s="123" t="s">
        <v>23</v>
      </c>
      <c r="F24" s="123" t="s">
        <v>24</v>
      </c>
      <c r="G24" s="123">
        <v>0</v>
      </c>
    </row>
    <row r="25" spans="1:9" x14ac:dyDescent="0.3">
      <c r="A25" s="115" t="s">
        <v>208</v>
      </c>
      <c r="B25" s="123" t="s">
        <v>23</v>
      </c>
      <c r="C25" s="123" t="s">
        <v>24</v>
      </c>
      <c r="D25" s="123">
        <v>0</v>
      </c>
      <c r="E25" s="123" t="s">
        <v>23</v>
      </c>
      <c r="F25" s="123" t="s">
        <v>24</v>
      </c>
      <c r="G25" s="123">
        <v>0</v>
      </c>
    </row>
    <row r="26" spans="1:9" x14ac:dyDescent="0.3">
      <c r="A26" s="6"/>
      <c r="B26" s="125"/>
      <c r="C26" s="125"/>
      <c r="D26" s="124"/>
      <c r="E26" s="125"/>
      <c r="F26" s="125"/>
    </row>
    <row r="27" spans="1:9" x14ac:dyDescent="0.3">
      <c r="A27" s="114" t="s">
        <v>220</v>
      </c>
      <c r="B27" s="58" t="s">
        <v>216</v>
      </c>
    </row>
    <row r="28" spans="1:9" x14ac:dyDescent="0.3">
      <c r="B28" s="181" t="s">
        <v>2</v>
      </c>
      <c r="C28" s="181"/>
      <c r="D28" s="181"/>
      <c r="E28" s="181" t="s">
        <v>3</v>
      </c>
      <c r="F28" s="181"/>
      <c r="G28" s="181"/>
      <c r="I28" s="111"/>
    </row>
    <row r="29" spans="1:9" x14ac:dyDescent="0.3">
      <c r="A29" s="156" t="s">
        <v>221</v>
      </c>
      <c r="B29" s="117" t="s">
        <v>8</v>
      </c>
      <c r="C29" s="117" t="s">
        <v>9</v>
      </c>
      <c r="D29" s="115" t="s">
        <v>10</v>
      </c>
      <c r="E29" s="117" t="s">
        <v>8</v>
      </c>
      <c r="F29" s="117" t="s">
        <v>9</v>
      </c>
      <c r="G29" s="115" t="s">
        <v>10</v>
      </c>
    </row>
    <row r="30" spans="1:9" x14ac:dyDescent="0.3">
      <c r="A30" s="121" t="s">
        <v>215</v>
      </c>
      <c r="B30" s="118">
        <v>25.864787419637043</v>
      </c>
      <c r="C30" s="118">
        <v>4.3473975320114044E-2</v>
      </c>
      <c r="D30" s="121">
        <v>3</v>
      </c>
      <c r="E30" s="122">
        <v>28.311197916666668</v>
      </c>
      <c r="F30" s="122">
        <v>7.9829842327011014E-2</v>
      </c>
      <c r="G30" s="121">
        <v>3</v>
      </c>
    </row>
    <row r="31" spans="1:9" x14ac:dyDescent="0.3">
      <c r="A31" s="121" t="s">
        <v>213</v>
      </c>
      <c r="B31" s="118">
        <v>34.412311553955078</v>
      </c>
      <c r="C31" s="118">
        <v>0.29507435301438273</v>
      </c>
      <c r="D31" s="121">
        <v>3</v>
      </c>
      <c r="E31" s="157" t="s">
        <v>23</v>
      </c>
      <c r="F31" s="157" t="s">
        <v>24</v>
      </c>
      <c r="G31" s="121">
        <v>0</v>
      </c>
    </row>
    <row r="32" spans="1:9" x14ac:dyDescent="0.3">
      <c r="A32" s="121" t="s">
        <v>214</v>
      </c>
      <c r="B32" s="118">
        <v>35.355139414469399</v>
      </c>
      <c r="C32" s="118">
        <v>1.2518047929536331</v>
      </c>
      <c r="D32" s="121">
        <v>3</v>
      </c>
      <c r="E32" s="157" t="s">
        <v>23</v>
      </c>
      <c r="F32" s="157" t="s">
        <v>24</v>
      </c>
      <c r="G32" s="121">
        <v>0</v>
      </c>
    </row>
    <row r="33" spans="1:12" x14ac:dyDescent="0.3">
      <c r="A33" s="121" t="s">
        <v>207</v>
      </c>
      <c r="B33" s="122">
        <v>38.092945098876953</v>
      </c>
      <c r="C33" s="158" t="s">
        <v>24</v>
      </c>
      <c r="D33" s="121">
        <v>1</v>
      </c>
      <c r="E33" s="157" t="s">
        <v>23</v>
      </c>
      <c r="F33" s="157" t="s">
        <v>24</v>
      </c>
      <c r="G33" s="121">
        <v>0</v>
      </c>
    </row>
    <row r="34" spans="1:12" x14ac:dyDescent="0.3">
      <c r="A34" s="121" t="s">
        <v>208</v>
      </c>
      <c r="B34" s="157" t="s">
        <v>23</v>
      </c>
      <c r="C34" s="157" t="s">
        <v>24</v>
      </c>
      <c r="D34" s="121">
        <v>0</v>
      </c>
      <c r="E34" s="157" t="s">
        <v>23</v>
      </c>
      <c r="F34" s="157" t="s">
        <v>24</v>
      </c>
      <c r="G34" s="121">
        <v>0</v>
      </c>
    </row>
    <row r="36" spans="1:12" x14ac:dyDescent="0.3">
      <c r="A36" s="6" t="s">
        <v>220</v>
      </c>
      <c r="B36" s="6" t="s">
        <v>189</v>
      </c>
      <c r="E36" s="6"/>
      <c r="F36" s="6"/>
      <c r="G36" s="6"/>
      <c r="H36" s="6"/>
      <c r="I36" s="6"/>
      <c r="J36" s="6"/>
      <c r="K36" s="6"/>
      <c r="L36" s="6"/>
    </row>
    <row r="37" spans="1:12" x14ac:dyDescent="0.3">
      <c r="E37" s="165" t="s">
        <v>2</v>
      </c>
      <c r="F37" s="166"/>
      <c r="G37" s="166"/>
      <c r="H37" s="167"/>
      <c r="I37" s="165" t="s">
        <v>3</v>
      </c>
      <c r="J37" s="166"/>
      <c r="K37" s="166"/>
      <c r="L37" s="167"/>
    </row>
    <row r="38" spans="1:12" ht="45.1" x14ac:dyDescent="0.3">
      <c r="A38" s="127" t="s">
        <v>66</v>
      </c>
      <c r="B38" s="128" t="s">
        <v>5</v>
      </c>
      <c r="C38" s="128" t="s">
        <v>6</v>
      </c>
      <c r="D38" s="128" t="s">
        <v>7</v>
      </c>
      <c r="E38" s="127" t="s">
        <v>8</v>
      </c>
      <c r="F38" s="128" t="s">
        <v>9</v>
      </c>
      <c r="G38" s="128" t="s">
        <v>10</v>
      </c>
      <c r="H38" s="129" t="s">
        <v>11</v>
      </c>
      <c r="I38" s="128" t="s">
        <v>8</v>
      </c>
      <c r="J38" s="128" t="s">
        <v>9</v>
      </c>
      <c r="K38" s="128" t="s">
        <v>10</v>
      </c>
      <c r="L38" s="129" t="s">
        <v>11</v>
      </c>
    </row>
    <row r="39" spans="1:12" x14ac:dyDescent="0.3">
      <c r="A39" s="116" t="s">
        <v>190</v>
      </c>
      <c r="B39" s="116" t="s">
        <v>13</v>
      </c>
      <c r="C39" s="130" t="s">
        <v>14</v>
      </c>
      <c r="D39" s="116" t="s">
        <v>191</v>
      </c>
      <c r="E39" s="131">
        <v>30.278945333333336</v>
      </c>
      <c r="F39" s="126">
        <v>0.10349381994539075</v>
      </c>
      <c r="G39" s="116">
        <v>3</v>
      </c>
      <c r="H39" s="132">
        <f>E40-E39</f>
        <v>1.3572683333333302</v>
      </c>
      <c r="I39" s="133" t="s">
        <v>192</v>
      </c>
      <c r="J39" s="134" t="s">
        <v>24</v>
      </c>
      <c r="K39" s="134">
        <v>0</v>
      </c>
      <c r="L39" s="135" t="s">
        <v>24</v>
      </c>
    </row>
    <row r="40" spans="1:12" x14ac:dyDescent="0.3">
      <c r="A40" s="116" t="s">
        <v>190</v>
      </c>
      <c r="B40" s="116" t="s">
        <v>13</v>
      </c>
      <c r="C40" s="116" t="s">
        <v>16</v>
      </c>
      <c r="D40" s="116" t="s">
        <v>193</v>
      </c>
      <c r="E40" s="131">
        <v>31.636213666666666</v>
      </c>
      <c r="F40" s="126">
        <v>0.46025981057248888</v>
      </c>
      <c r="G40" s="116">
        <v>3</v>
      </c>
      <c r="H40" s="136"/>
      <c r="I40" s="137" t="s">
        <v>192</v>
      </c>
      <c r="J40" s="124" t="s">
        <v>24</v>
      </c>
      <c r="K40" s="124">
        <v>0</v>
      </c>
      <c r="L40" s="138" t="s">
        <v>24</v>
      </c>
    </row>
    <row r="41" spans="1:12" x14ac:dyDescent="0.3">
      <c r="A41" s="116" t="s">
        <v>194</v>
      </c>
      <c r="B41" s="116" t="s">
        <v>13</v>
      </c>
      <c r="C41" s="116" t="s">
        <v>14</v>
      </c>
      <c r="D41" s="116" t="s">
        <v>195</v>
      </c>
      <c r="E41" s="131">
        <v>28.790718333333331</v>
      </c>
      <c r="F41" s="126">
        <v>0.26055464207255158</v>
      </c>
      <c r="G41" s="116">
        <v>3</v>
      </c>
      <c r="H41" s="132">
        <f t="shared" ref="H41" si="0">E42-E41</f>
        <v>1.1944673333333355</v>
      </c>
      <c r="I41" s="137" t="s">
        <v>192</v>
      </c>
      <c r="J41" s="124" t="s">
        <v>24</v>
      </c>
      <c r="K41" s="124">
        <v>0</v>
      </c>
      <c r="L41" s="138" t="s">
        <v>24</v>
      </c>
    </row>
    <row r="42" spans="1:12" x14ac:dyDescent="0.3">
      <c r="A42" s="116" t="s">
        <v>194</v>
      </c>
      <c r="B42" s="116" t="s">
        <v>13</v>
      </c>
      <c r="C42" s="116" t="s">
        <v>16</v>
      </c>
      <c r="D42" s="116" t="s">
        <v>196</v>
      </c>
      <c r="E42" s="131">
        <v>29.985185666666666</v>
      </c>
      <c r="F42" s="126">
        <v>9.7561476291732466E-2</v>
      </c>
      <c r="G42" s="116">
        <v>3</v>
      </c>
      <c r="H42" s="136"/>
      <c r="I42" s="137" t="s">
        <v>192</v>
      </c>
      <c r="J42" s="124" t="s">
        <v>24</v>
      </c>
      <c r="K42" s="124">
        <v>0</v>
      </c>
      <c r="L42" s="138" t="s">
        <v>24</v>
      </c>
    </row>
    <row r="43" spans="1:12" x14ac:dyDescent="0.3">
      <c r="A43" s="116" t="s">
        <v>197</v>
      </c>
      <c r="B43" s="116" t="s">
        <v>20</v>
      </c>
      <c r="C43" s="116" t="s">
        <v>14</v>
      </c>
      <c r="D43" s="116" t="s">
        <v>198</v>
      </c>
      <c r="E43" s="131">
        <v>28.864558333333331</v>
      </c>
      <c r="F43" s="126">
        <v>8.7733278119283956E-2</v>
      </c>
      <c r="G43" s="116">
        <v>3</v>
      </c>
      <c r="H43" s="132">
        <f t="shared" ref="H43" si="1">E44-E43</f>
        <v>1.5354550000000025</v>
      </c>
      <c r="I43" s="137" t="s">
        <v>192</v>
      </c>
      <c r="J43" s="124" t="s">
        <v>24</v>
      </c>
      <c r="K43" s="124">
        <v>0</v>
      </c>
      <c r="L43" s="138" t="s">
        <v>24</v>
      </c>
    </row>
    <row r="44" spans="1:12" x14ac:dyDescent="0.3">
      <c r="A44" s="116" t="s">
        <v>197</v>
      </c>
      <c r="B44" s="116" t="s">
        <v>20</v>
      </c>
      <c r="C44" s="116" t="s">
        <v>16</v>
      </c>
      <c r="D44" s="116" t="s">
        <v>199</v>
      </c>
      <c r="E44" s="131">
        <v>30.400013333333334</v>
      </c>
      <c r="F44" s="126">
        <v>0.31823301422839434</v>
      </c>
      <c r="G44" s="116">
        <v>3</v>
      </c>
      <c r="H44" s="136"/>
      <c r="I44" s="137" t="s">
        <v>192</v>
      </c>
      <c r="J44" s="124" t="s">
        <v>24</v>
      </c>
      <c r="K44" s="124">
        <v>0</v>
      </c>
      <c r="L44" s="138" t="s">
        <v>24</v>
      </c>
    </row>
    <row r="45" spans="1:12" x14ac:dyDescent="0.3">
      <c r="A45" s="116" t="s">
        <v>200</v>
      </c>
      <c r="B45" s="116" t="s">
        <v>20</v>
      </c>
      <c r="C45" s="116" t="s">
        <v>14</v>
      </c>
      <c r="D45" s="116" t="s">
        <v>201</v>
      </c>
      <c r="E45" s="131">
        <v>35.22614466666667</v>
      </c>
      <c r="F45" s="126">
        <v>0.22055154436900956</v>
      </c>
      <c r="G45" s="116">
        <v>3</v>
      </c>
      <c r="H45" s="132">
        <f t="shared" ref="H45" si="2">E46-E45</f>
        <v>0.55885466666666161</v>
      </c>
      <c r="I45" s="137" t="s">
        <v>192</v>
      </c>
      <c r="J45" s="124" t="s">
        <v>24</v>
      </c>
      <c r="K45" s="124">
        <v>0</v>
      </c>
      <c r="L45" s="138" t="s">
        <v>24</v>
      </c>
    </row>
    <row r="46" spans="1:12" x14ac:dyDescent="0.3">
      <c r="A46" s="139" t="s">
        <v>200</v>
      </c>
      <c r="B46" s="139" t="s">
        <v>20</v>
      </c>
      <c r="C46" s="139" t="s">
        <v>16</v>
      </c>
      <c r="D46" s="139" t="s">
        <v>202</v>
      </c>
      <c r="E46" s="140">
        <v>35.784999333333332</v>
      </c>
      <c r="F46" s="141">
        <v>0.44866357684523134</v>
      </c>
      <c r="G46" s="139">
        <v>3</v>
      </c>
      <c r="H46" s="142"/>
      <c r="I46" s="143" t="s">
        <v>192</v>
      </c>
      <c r="J46" s="144" t="s">
        <v>24</v>
      </c>
      <c r="K46" s="144">
        <v>0</v>
      </c>
      <c r="L46" s="145" t="s">
        <v>24</v>
      </c>
    </row>
    <row r="47" spans="1:12" x14ac:dyDescent="0.3">
      <c r="A47" s="146" t="s">
        <v>87</v>
      </c>
      <c r="B47" s="147" t="s">
        <v>24</v>
      </c>
      <c r="C47" s="147" t="s">
        <v>14</v>
      </c>
      <c r="D47" s="147" t="s">
        <v>203</v>
      </c>
      <c r="E47" s="148">
        <v>35.162127333333331</v>
      </c>
      <c r="F47" s="149">
        <v>0.51793570316937509</v>
      </c>
      <c r="G47" s="147">
        <v>3</v>
      </c>
      <c r="H47" s="150"/>
      <c r="I47" s="151" t="s">
        <v>192</v>
      </c>
      <c r="J47" s="152" t="s">
        <v>24</v>
      </c>
      <c r="K47" s="152">
        <v>0</v>
      </c>
      <c r="L47" s="153" t="s">
        <v>24</v>
      </c>
    </row>
    <row r="48" spans="1:12" x14ac:dyDescent="0.3">
      <c r="A48" s="121" t="s">
        <v>210</v>
      </c>
      <c r="B48" s="121"/>
      <c r="C48" s="121"/>
      <c r="D48" s="121"/>
      <c r="E48" s="122">
        <v>38.389670000000002</v>
      </c>
      <c r="F48" s="122" t="s">
        <v>24</v>
      </c>
      <c r="G48" s="121">
        <v>1</v>
      </c>
      <c r="H48" s="121"/>
      <c r="I48" s="123" t="s">
        <v>192</v>
      </c>
      <c r="J48" s="123" t="s">
        <v>24</v>
      </c>
      <c r="K48" s="121">
        <v>0</v>
      </c>
      <c r="L48" s="121"/>
    </row>
    <row r="49" spans="1:12" x14ac:dyDescent="0.3">
      <c r="A49" s="121" t="s">
        <v>209</v>
      </c>
      <c r="B49" s="121"/>
      <c r="C49" s="121"/>
      <c r="D49" s="121"/>
      <c r="E49" s="122">
        <v>30.702027999999999</v>
      </c>
      <c r="F49" s="122" t="s">
        <v>24</v>
      </c>
      <c r="G49" s="121">
        <v>1</v>
      </c>
      <c r="H49" s="121"/>
      <c r="I49" s="122">
        <v>26.407340999999999</v>
      </c>
      <c r="J49" s="123" t="s">
        <v>24</v>
      </c>
      <c r="K49" s="121">
        <v>1</v>
      </c>
      <c r="L49" s="121"/>
    </row>
    <row r="53" spans="1:12" x14ac:dyDescent="0.3">
      <c r="A53" s="44" t="s">
        <v>42</v>
      </c>
      <c r="B53" s="44" t="s">
        <v>43</v>
      </c>
      <c r="C53" s="6" t="s">
        <v>44</v>
      </c>
      <c r="D53" s="6" t="s">
        <v>185</v>
      </c>
    </row>
    <row r="54" spans="1:12" x14ac:dyDescent="0.3">
      <c r="A54" s="154" t="s">
        <v>45</v>
      </c>
      <c r="B54" s="116">
        <v>10</v>
      </c>
      <c r="C54" s="116">
        <v>0.05</v>
      </c>
      <c r="D54" s="116" t="s">
        <v>204</v>
      </c>
    </row>
    <row r="55" spans="1:12" x14ac:dyDescent="0.3">
      <c r="A55" s="154" t="s">
        <v>187</v>
      </c>
      <c r="B55" s="155">
        <v>0.16800000000000001</v>
      </c>
      <c r="C55" s="116">
        <v>0.16</v>
      </c>
      <c r="D55" s="116" t="s">
        <v>218</v>
      </c>
    </row>
  </sheetData>
  <mergeCells count="14">
    <mergeCell ref="E37:H37"/>
    <mergeCell ref="I37:L37"/>
    <mergeCell ref="B12:D12"/>
    <mergeCell ref="E12:G12"/>
    <mergeCell ref="B19:G19"/>
    <mergeCell ref="B20:D20"/>
    <mergeCell ref="E20:G20"/>
    <mergeCell ref="B28:D28"/>
    <mergeCell ref="E28:G28"/>
    <mergeCell ref="B3:D3"/>
    <mergeCell ref="E3:G3"/>
    <mergeCell ref="A1:G1"/>
    <mergeCell ref="B2:G2"/>
    <mergeCell ref="B11:G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265A4-A2ED-48BB-9CB0-4E1787C5FE22}">
  <dimension ref="A1:K137"/>
  <sheetViews>
    <sheetView workbookViewId="0">
      <selection activeCell="Q17" sqref="Q17"/>
    </sheetView>
  </sheetViews>
  <sheetFormatPr defaultRowHeight="15.05" x14ac:dyDescent="0.3"/>
  <cols>
    <col min="1" max="1" width="21.109375" bestFit="1" customWidth="1"/>
    <col min="2" max="5" width="11.77734375" customWidth="1"/>
    <col min="6" max="6" width="2.77734375" customWidth="1"/>
    <col min="7" max="7" width="21.109375" bestFit="1" customWidth="1"/>
    <col min="8" max="10" width="11.5546875" customWidth="1"/>
    <col min="11" max="11" width="13" customWidth="1"/>
  </cols>
  <sheetData>
    <row r="1" spans="1:11" ht="31.3" customHeight="1" x14ac:dyDescent="0.3">
      <c r="A1" s="178" t="s">
        <v>230</v>
      </c>
      <c r="B1" s="178"/>
      <c r="C1" s="178"/>
      <c r="D1" s="178"/>
      <c r="E1" s="178"/>
      <c r="F1" s="178"/>
      <c r="G1" s="178"/>
      <c r="H1" s="178"/>
      <c r="I1" s="178"/>
      <c r="J1" s="178"/>
      <c r="K1" s="178"/>
    </row>
    <row r="2" spans="1:11" s="6" customFormat="1" x14ac:dyDescent="0.3">
      <c r="A2" s="6" t="s">
        <v>228</v>
      </c>
      <c r="G2" s="6" t="s">
        <v>229</v>
      </c>
    </row>
    <row r="3" spans="1:11" ht="45.1" x14ac:dyDescent="0.3">
      <c r="A3" s="160" t="s">
        <v>222</v>
      </c>
      <c r="B3" s="160" t="s">
        <v>223</v>
      </c>
      <c r="C3" s="160" t="s">
        <v>224</v>
      </c>
      <c r="D3" s="160" t="s">
        <v>225</v>
      </c>
      <c r="E3" s="160" t="s">
        <v>226</v>
      </c>
      <c r="F3" s="6"/>
      <c r="G3" s="160" t="s">
        <v>222</v>
      </c>
      <c r="H3" s="160" t="s">
        <v>223</v>
      </c>
      <c r="I3" s="160" t="s">
        <v>224</v>
      </c>
      <c r="J3" s="160" t="s">
        <v>225</v>
      </c>
      <c r="K3" s="160" t="s">
        <v>226</v>
      </c>
    </row>
    <row r="4" spans="1:11" x14ac:dyDescent="0.3">
      <c r="A4" s="159">
        <v>45078</v>
      </c>
      <c r="B4">
        <v>18.7</v>
      </c>
      <c r="C4">
        <v>0.8</v>
      </c>
      <c r="D4">
        <v>72</v>
      </c>
      <c r="E4">
        <v>1.4</v>
      </c>
      <c r="G4" s="159">
        <v>45474</v>
      </c>
      <c r="H4">
        <v>18.600000000000001</v>
      </c>
      <c r="I4">
        <v>0.6</v>
      </c>
      <c r="J4">
        <v>83</v>
      </c>
      <c r="K4">
        <v>0</v>
      </c>
    </row>
    <row r="5" spans="1:11" x14ac:dyDescent="0.3">
      <c r="A5" s="159">
        <v>45079</v>
      </c>
      <c r="B5">
        <v>19.2</v>
      </c>
      <c r="C5">
        <v>1.1000000000000001</v>
      </c>
      <c r="D5">
        <v>69</v>
      </c>
      <c r="E5">
        <v>0</v>
      </c>
      <c r="G5" s="159">
        <v>45475</v>
      </c>
      <c r="H5">
        <v>19.399999999999999</v>
      </c>
      <c r="I5">
        <v>0.6</v>
      </c>
      <c r="J5">
        <v>71</v>
      </c>
      <c r="K5">
        <v>74.2</v>
      </c>
    </row>
    <row r="6" spans="1:11" x14ac:dyDescent="0.3">
      <c r="A6" s="159">
        <v>45080</v>
      </c>
      <c r="B6">
        <v>17.5</v>
      </c>
      <c r="C6">
        <v>0.8</v>
      </c>
      <c r="D6">
        <v>74</v>
      </c>
      <c r="E6">
        <v>33.6</v>
      </c>
      <c r="G6" s="159">
        <v>45476</v>
      </c>
      <c r="H6">
        <v>18.2</v>
      </c>
      <c r="I6">
        <v>0.3</v>
      </c>
      <c r="J6">
        <v>69</v>
      </c>
      <c r="K6">
        <v>0</v>
      </c>
    </row>
    <row r="7" spans="1:11" x14ac:dyDescent="0.3">
      <c r="A7" s="159">
        <v>45081</v>
      </c>
      <c r="B7">
        <v>16.3</v>
      </c>
      <c r="C7">
        <v>1.1000000000000001</v>
      </c>
      <c r="D7">
        <v>83</v>
      </c>
      <c r="E7">
        <v>0</v>
      </c>
      <c r="G7" s="159">
        <v>45477</v>
      </c>
      <c r="H7">
        <v>18.600000000000001</v>
      </c>
      <c r="I7">
        <v>1.1000000000000001</v>
      </c>
      <c r="J7">
        <v>71</v>
      </c>
      <c r="K7">
        <v>0</v>
      </c>
    </row>
    <row r="8" spans="1:11" x14ac:dyDescent="0.3">
      <c r="A8" s="159">
        <v>45082</v>
      </c>
      <c r="B8">
        <v>16.100000000000001</v>
      </c>
      <c r="C8">
        <v>1.4</v>
      </c>
      <c r="D8">
        <v>86</v>
      </c>
      <c r="E8">
        <v>7.4</v>
      </c>
      <c r="G8" s="159">
        <v>45478</v>
      </c>
      <c r="H8">
        <v>21.2</v>
      </c>
      <c r="I8">
        <v>0.3</v>
      </c>
      <c r="J8">
        <v>69</v>
      </c>
      <c r="K8">
        <v>0</v>
      </c>
    </row>
    <row r="9" spans="1:11" x14ac:dyDescent="0.3">
      <c r="A9" s="159">
        <v>45083</v>
      </c>
      <c r="B9">
        <v>17.2</v>
      </c>
      <c r="C9">
        <v>0.6</v>
      </c>
      <c r="D9">
        <v>86</v>
      </c>
      <c r="E9">
        <v>15</v>
      </c>
      <c r="G9" s="159">
        <v>45479</v>
      </c>
      <c r="H9">
        <v>22.3</v>
      </c>
      <c r="I9">
        <v>1.1000000000000001</v>
      </c>
      <c r="J9">
        <v>66</v>
      </c>
      <c r="K9">
        <v>0</v>
      </c>
    </row>
    <row r="10" spans="1:11" x14ac:dyDescent="0.3">
      <c r="A10" s="159">
        <v>45084</v>
      </c>
      <c r="B10">
        <v>18.899999999999999</v>
      </c>
      <c r="C10">
        <v>1.1000000000000001</v>
      </c>
      <c r="D10">
        <v>68</v>
      </c>
      <c r="E10">
        <v>26.7</v>
      </c>
      <c r="G10" s="159">
        <v>45480</v>
      </c>
      <c r="H10">
        <v>21.8</v>
      </c>
      <c r="I10">
        <v>0.8</v>
      </c>
      <c r="J10">
        <v>75</v>
      </c>
      <c r="K10">
        <v>0</v>
      </c>
    </row>
    <row r="11" spans="1:11" x14ac:dyDescent="0.3">
      <c r="A11" s="159">
        <v>45085</v>
      </c>
      <c r="B11">
        <v>17.3</v>
      </c>
      <c r="C11">
        <v>0.8</v>
      </c>
      <c r="D11">
        <v>78</v>
      </c>
      <c r="E11">
        <v>0</v>
      </c>
      <c r="G11" s="159">
        <v>45481</v>
      </c>
      <c r="H11">
        <v>24.1</v>
      </c>
      <c r="I11">
        <v>1.6</v>
      </c>
      <c r="J11">
        <v>74</v>
      </c>
      <c r="K11">
        <v>4.4000000000000004</v>
      </c>
    </row>
    <row r="12" spans="1:11" x14ac:dyDescent="0.3">
      <c r="A12" s="159">
        <v>45086</v>
      </c>
      <c r="B12">
        <v>19.3</v>
      </c>
      <c r="C12">
        <v>1.1000000000000001</v>
      </c>
      <c r="D12">
        <v>74</v>
      </c>
      <c r="E12">
        <v>0.2</v>
      </c>
      <c r="G12" s="159">
        <v>45482</v>
      </c>
      <c r="H12">
        <v>25.5</v>
      </c>
      <c r="I12">
        <v>0.8</v>
      </c>
      <c r="J12">
        <v>76</v>
      </c>
      <c r="K12">
        <v>0</v>
      </c>
    </row>
    <row r="13" spans="1:11" x14ac:dyDescent="0.3">
      <c r="A13" s="159">
        <v>45087</v>
      </c>
      <c r="B13">
        <v>18</v>
      </c>
      <c r="C13">
        <v>0.6</v>
      </c>
      <c r="D13">
        <v>81</v>
      </c>
      <c r="E13">
        <v>6.2</v>
      </c>
      <c r="G13" s="159">
        <v>45483</v>
      </c>
      <c r="H13">
        <v>26.2</v>
      </c>
      <c r="I13">
        <v>0.8</v>
      </c>
      <c r="J13">
        <v>73</v>
      </c>
      <c r="K13">
        <v>0</v>
      </c>
    </row>
    <row r="14" spans="1:11" x14ac:dyDescent="0.3">
      <c r="A14" s="159">
        <v>45088</v>
      </c>
      <c r="B14">
        <v>18.399999999999999</v>
      </c>
      <c r="C14">
        <v>0.6</v>
      </c>
      <c r="D14">
        <v>82</v>
      </c>
      <c r="E14">
        <v>1.4</v>
      </c>
      <c r="G14" s="159">
        <v>45484</v>
      </c>
      <c r="H14">
        <v>26.6</v>
      </c>
      <c r="I14">
        <v>1.1000000000000001</v>
      </c>
      <c r="J14">
        <v>72</v>
      </c>
      <c r="K14">
        <v>0</v>
      </c>
    </row>
    <row r="15" spans="1:11" x14ac:dyDescent="0.3">
      <c r="A15" s="159">
        <v>45089</v>
      </c>
      <c r="B15">
        <v>19.600000000000001</v>
      </c>
      <c r="C15">
        <v>1.9</v>
      </c>
      <c r="D15">
        <v>70</v>
      </c>
      <c r="E15">
        <v>1.2</v>
      </c>
      <c r="G15" s="159">
        <v>45485</v>
      </c>
      <c r="H15">
        <v>24.7</v>
      </c>
      <c r="I15">
        <v>0.8</v>
      </c>
      <c r="J15">
        <v>79</v>
      </c>
      <c r="K15">
        <v>0</v>
      </c>
    </row>
    <row r="16" spans="1:11" x14ac:dyDescent="0.3">
      <c r="A16" s="159">
        <v>45090</v>
      </c>
      <c r="B16">
        <v>17.7</v>
      </c>
      <c r="C16">
        <v>1.8</v>
      </c>
      <c r="D16">
        <v>69</v>
      </c>
      <c r="E16">
        <v>0.2</v>
      </c>
      <c r="G16" s="159">
        <v>45486</v>
      </c>
      <c r="H16">
        <v>24</v>
      </c>
      <c r="I16">
        <v>1.1000000000000001</v>
      </c>
      <c r="J16">
        <v>77</v>
      </c>
      <c r="K16">
        <v>7.2</v>
      </c>
    </row>
    <row r="17" spans="1:11" x14ac:dyDescent="0.3">
      <c r="A17" s="159">
        <v>45091</v>
      </c>
      <c r="B17">
        <v>19.5</v>
      </c>
      <c r="C17">
        <v>1.4</v>
      </c>
      <c r="D17">
        <v>68</v>
      </c>
      <c r="E17">
        <v>0</v>
      </c>
      <c r="G17" s="159">
        <v>45487</v>
      </c>
      <c r="H17">
        <v>24.4</v>
      </c>
      <c r="I17">
        <v>0.3</v>
      </c>
      <c r="J17">
        <v>68</v>
      </c>
      <c r="K17">
        <v>0.1</v>
      </c>
    </row>
    <row r="18" spans="1:11" x14ac:dyDescent="0.3">
      <c r="A18" s="159">
        <v>45092</v>
      </c>
      <c r="B18">
        <v>17.7</v>
      </c>
      <c r="C18">
        <v>0.8</v>
      </c>
      <c r="D18">
        <v>71</v>
      </c>
      <c r="E18">
        <v>0</v>
      </c>
      <c r="G18" s="159">
        <v>45488</v>
      </c>
      <c r="H18">
        <v>23.9</v>
      </c>
      <c r="I18">
        <v>0.3</v>
      </c>
      <c r="J18">
        <v>66</v>
      </c>
      <c r="K18">
        <v>0</v>
      </c>
    </row>
    <row r="19" spans="1:11" x14ac:dyDescent="0.3">
      <c r="A19" s="159">
        <v>45093</v>
      </c>
      <c r="B19">
        <v>17.2</v>
      </c>
      <c r="C19">
        <v>1.1000000000000001</v>
      </c>
      <c r="D19">
        <v>69</v>
      </c>
      <c r="E19">
        <v>0.5</v>
      </c>
      <c r="G19" s="159">
        <v>45489</v>
      </c>
      <c r="H19">
        <v>25.8</v>
      </c>
      <c r="I19">
        <v>0.8</v>
      </c>
      <c r="J19">
        <v>66</v>
      </c>
      <c r="K19">
        <v>0</v>
      </c>
    </row>
    <row r="20" spans="1:11" x14ac:dyDescent="0.3">
      <c r="A20" s="159">
        <v>45094</v>
      </c>
      <c r="B20">
        <v>20.100000000000001</v>
      </c>
      <c r="C20">
        <v>1.1000000000000001</v>
      </c>
      <c r="D20">
        <v>61</v>
      </c>
      <c r="E20">
        <v>0.2</v>
      </c>
      <c r="G20" s="159">
        <v>45490</v>
      </c>
      <c r="H20">
        <v>25.7</v>
      </c>
      <c r="I20">
        <v>1.1000000000000001</v>
      </c>
      <c r="J20">
        <v>70</v>
      </c>
      <c r="K20">
        <v>0</v>
      </c>
    </row>
    <row r="21" spans="1:11" x14ac:dyDescent="0.3">
      <c r="A21" s="159">
        <v>45095</v>
      </c>
      <c r="B21">
        <v>21.3</v>
      </c>
      <c r="C21">
        <v>1.5</v>
      </c>
      <c r="D21">
        <v>58</v>
      </c>
      <c r="E21">
        <v>0</v>
      </c>
      <c r="G21" s="159">
        <v>45491</v>
      </c>
      <c r="H21">
        <v>25</v>
      </c>
      <c r="I21">
        <v>1.8</v>
      </c>
      <c r="J21">
        <v>68</v>
      </c>
      <c r="K21">
        <v>0</v>
      </c>
    </row>
    <row r="22" spans="1:11" x14ac:dyDescent="0.3">
      <c r="A22" s="159">
        <v>45096</v>
      </c>
      <c r="B22">
        <v>23.3</v>
      </c>
      <c r="C22">
        <v>1.1000000000000001</v>
      </c>
      <c r="D22">
        <v>60</v>
      </c>
      <c r="E22">
        <v>0</v>
      </c>
      <c r="G22" s="159">
        <v>45492</v>
      </c>
      <c r="H22">
        <v>26.1</v>
      </c>
      <c r="I22">
        <v>1.8</v>
      </c>
      <c r="J22">
        <v>71</v>
      </c>
      <c r="K22">
        <v>0</v>
      </c>
    </row>
    <row r="23" spans="1:11" x14ac:dyDescent="0.3">
      <c r="A23" s="159">
        <v>45097</v>
      </c>
      <c r="B23">
        <v>24.5</v>
      </c>
      <c r="C23">
        <v>2.2999999999999998</v>
      </c>
      <c r="D23">
        <v>62</v>
      </c>
      <c r="E23">
        <v>0</v>
      </c>
      <c r="G23" s="159">
        <v>45493</v>
      </c>
      <c r="H23">
        <v>19.899999999999999</v>
      </c>
      <c r="I23">
        <v>0</v>
      </c>
      <c r="J23">
        <v>84</v>
      </c>
      <c r="K23">
        <v>23.2</v>
      </c>
    </row>
    <row r="24" spans="1:11" x14ac:dyDescent="0.3">
      <c r="A24" s="159">
        <v>45098</v>
      </c>
      <c r="B24">
        <v>26.2</v>
      </c>
      <c r="C24">
        <v>1.1000000000000001</v>
      </c>
      <c r="D24">
        <v>59</v>
      </c>
      <c r="E24">
        <v>0</v>
      </c>
      <c r="G24" s="159">
        <v>45494</v>
      </c>
      <c r="H24">
        <v>23.2</v>
      </c>
      <c r="I24">
        <v>0.6</v>
      </c>
      <c r="J24">
        <v>76</v>
      </c>
      <c r="K24">
        <v>12.7</v>
      </c>
    </row>
    <row r="25" spans="1:11" x14ac:dyDescent="0.3">
      <c r="A25" s="159">
        <v>45099</v>
      </c>
      <c r="B25">
        <v>26.4</v>
      </c>
      <c r="C25">
        <v>1.1000000000000001</v>
      </c>
      <c r="D25">
        <v>65</v>
      </c>
      <c r="E25">
        <v>0</v>
      </c>
      <c r="G25" s="159">
        <v>45495</v>
      </c>
      <c r="H25">
        <v>22.8</v>
      </c>
      <c r="I25">
        <v>0.3</v>
      </c>
      <c r="J25">
        <v>76</v>
      </c>
      <c r="K25">
        <v>0</v>
      </c>
    </row>
    <row r="26" spans="1:11" x14ac:dyDescent="0.3">
      <c r="A26" s="159">
        <v>45100</v>
      </c>
      <c r="B26">
        <v>21.3</v>
      </c>
      <c r="C26">
        <v>0.3</v>
      </c>
      <c r="D26">
        <v>74</v>
      </c>
      <c r="E26">
        <v>0</v>
      </c>
      <c r="G26" s="159">
        <v>45496</v>
      </c>
      <c r="H26">
        <v>22.6</v>
      </c>
      <c r="I26">
        <v>1.8</v>
      </c>
      <c r="J26">
        <v>74</v>
      </c>
      <c r="K26">
        <v>0.1</v>
      </c>
    </row>
    <row r="27" spans="1:11" x14ac:dyDescent="0.3">
      <c r="A27" s="159">
        <v>45101</v>
      </c>
      <c r="B27">
        <v>21</v>
      </c>
      <c r="C27">
        <v>1.9</v>
      </c>
      <c r="D27">
        <v>65</v>
      </c>
      <c r="E27">
        <v>3.2</v>
      </c>
      <c r="G27" s="159">
        <v>45497</v>
      </c>
      <c r="H27">
        <v>21.7</v>
      </c>
      <c r="I27">
        <v>0.9</v>
      </c>
      <c r="J27">
        <v>78</v>
      </c>
      <c r="K27">
        <v>0</v>
      </c>
    </row>
    <row r="28" spans="1:11" x14ac:dyDescent="0.3">
      <c r="A28" s="159">
        <v>45102</v>
      </c>
      <c r="B28">
        <v>21.3</v>
      </c>
      <c r="C28">
        <v>1.8</v>
      </c>
      <c r="D28">
        <v>65</v>
      </c>
      <c r="E28">
        <v>0</v>
      </c>
      <c r="G28" s="159">
        <v>45498</v>
      </c>
      <c r="H28">
        <v>21.1</v>
      </c>
      <c r="I28">
        <v>0.8</v>
      </c>
      <c r="J28">
        <v>70</v>
      </c>
      <c r="K28">
        <v>0.1</v>
      </c>
    </row>
    <row r="29" spans="1:11" x14ac:dyDescent="0.3">
      <c r="A29" s="159">
        <v>45103</v>
      </c>
      <c r="B29">
        <v>22.5</v>
      </c>
      <c r="C29">
        <v>1.5</v>
      </c>
      <c r="D29">
        <v>65</v>
      </c>
      <c r="E29">
        <v>0</v>
      </c>
      <c r="G29" s="159">
        <v>45499</v>
      </c>
      <c r="H29">
        <v>23.1</v>
      </c>
      <c r="I29">
        <v>1.4</v>
      </c>
      <c r="J29">
        <v>69</v>
      </c>
      <c r="K29">
        <v>0</v>
      </c>
    </row>
    <row r="30" spans="1:11" x14ac:dyDescent="0.3">
      <c r="A30" s="159">
        <v>45104</v>
      </c>
      <c r="B30">
        <v>19.100000000000001</v>
      </c>
      <c r="C30">
        <v>2.2999999999999998</v>
      </c>
      <c r="D30">
        <v>76</v>
      </c>
      <c r="E30">
        <v>0</v>
      </c>
      <c r="G30" s="159">
        <v>45500</v>
      </c>
      <c r="H30">
        <v>24.9</v>
      </c>
      <c r="I30">
        <v>0.8</v>
      </c>
      <c r="J30">
        <v>69</v>
      </c>
      <c r="K30">
        <v>0</v>
      </c>
    </row>
    <row r="31" spans="1:11" x14ac:dyDescent="0.3">
      <c r="A31" s="159">
        <v>45105</v>
      </c>
      <c r="B31">
        <v>17.5</v>
      </c>
      <c r="C31">
        <v>2.2999999999999998</v>
      </c>
      <c r="D31">
        <v>73</v>
      </c>
      <c r="E31">
        <v>26.6</v>
      </c>
      <c r="G31" s="159">
        <v>45501</v>
      </c>
      <c r="H31">
        <v>23.9</v>
      </c>
      <c r="I31">
        <v>0.6</v>
      </c>
      <c r="J31">
        <v>72</v>
      </c>
      <c r="K31">
        <v>0</v>
      </c>
    </row>
    <row r="32" spans="1:11" x14ac:dyDescent="0.3">
      <c r="A32" s="159">
        <v>45106</v>
      </c>
      <c r="B32">
        <v>19.5</v>
      </c>
      <c r="C32">
        <v>0.6</v>
      </c>
      <c r="D32">
        <v>66</v>
      </c>
      <c r="E32">
        <v>0.2</v>
      </c>
      <c r="G32" s="159">
        <v>45502</v>
      </c>
      <c r="H32">
        <v>21.4</v>
      </c>
      <c r="I32">
        <v>1.8</v>
      </c>
      <c r="J32">
        <v>73</v>
      </c>
      <c r="K32">
        <v>11.3</v>
      </c>
    </row>
    <row r="33" spans="1:11" x14ac:dyDescent="0.3">
      <c r="A33" s="159">
        <v>45107</v>
      </c>
      <c r="B33">
        <v>21.4</v>
      </c>
      <c r="C33">
        <v>1.8</v>
      </c>
      <c r="D33">
        <v>66</v>
      </c>
      <c r="E33">
        <v>0</v>
      </c>
      <c r="G33" s="159">
        <v>45503</v>
      </c>
      <c r="H33">
        <v>21.3</v>
      </c>
      <c r="I33">
        <v>1.1000000000000001</v>
      </c>
      <c r="J33">
        <v>69</v>
      </c>
      <c r="K33">
        <v>0</v>
      </c>
    </row>
    <row r="34" spans="1:11" x14ac:dyDescent="0.3">
      <c r="A34" s="159">
        <v>45108</v>
      </c>
      <c r="B34">
        <v>20.399999999999999</v>
      </c>
      <c r="C34">
        <v>0.6</v>
      </c>
      <c r="D34" t="s">
        <v>227</v>
      </c>
      <c r="E34">
        <v>0</v>
      </c>
      <c r="G34" s="159">
        <v>45504</v>
      </c>
      <c r="H34">
        <v>23.2</v>
      </c>
      <c r="I34">
        <v>0.8</v>
      </c>
      <c r="J34">
        <v>69</v>
      </c>
      <c r="K34">
        <v>0</v>
      </c>
    </row>
    <row r="35" spans="1:11" x14ac:dyDescent="0.3">
      <c r="A35" s="159">
        <v>45109</v>
      </c>
      <c r="B35">
        <v>21.7</v>
      </c>
      <c r="C35">
        <v>0.9</v>
      </c>
      <c r="D35">
        <v>73</v>
      </c>
      <c r="E35">
        <v>0</v>
      </c>
      <c r="G35" s="159">
        <v>45505</v>
      </c>
      <c r="H35">
        <v>22.7</v>
      </c>
      <c r="I35">
        <v>1.1000000000000001</v>
      </c>
      <c r="J35">
        <v>73</v>
      </c>
      <c r="K35">
        <v>0</v>
      </c>
    </row>
    <row r="36" spans="1:11" x14ac:dyDescent="0.3">
      <c r="A36" s="159">
        <v>45110</v>
      </c>
      <c r="B36">
        <v>19.600000000000001</v>
      </c>
      <c r="C36">
        <v>1.9</v>
      </c>
      <c r="D36">
        <v>80</v>
      </c>
      <c r="E36">
        <v>4</v>
      </c>
      <c r="G36" s="159">
        <v>45506</v>
      </c>
      <c r="H36">
        <v>21.7</v>
      </c>
      <c r="I36">
        <v>1.9</v>
      </c>
      <c r="J36">
        <v>75</v>
      </c>
      <c r="K36">
        <v>9.5</v>
      </c>
    </row>
    <row r="37" spans="1:11" x14ac:dyDescent="0.3">
      <c r="A37" s="159">
        <v>45111</v>
      </c>
      <c r="B37">
        <v>20.8</v>
      </c>
      <c r="C37">
        <v>1.4</v>
      </c>
      <c r="D37">
        <v>74</v>
      </c>
      <c r="E37">
        <v>17.399999999999999</v>
      </c>
      <c r="G37" s="159">
        <v>45507</v>
      </c>
      <c r="H37">
        <v>21</v>
      </c>
      <c r="I37">
        <v>0.8</v>
      </c>
      <c r="J37">
        <v>76</v>
      </c>
      <c r="K37">
        <v>17</v>
      </c>
    </row>
    <row r="38" spans="1:11" x14ac:dyDescent="0.3">
      <c r="A38" s="159">
        <v>45112</v>
      </c>
      <c r="B38">
        <v>18.399999999999999</v>
      </c>
      <c r="C38">
        <v>1.1000000000000001</v>
      </c>
      <c r="D38">
        <v>83</v>
      </c>
      <c r="E38">
        <v>0</v>
      </c>
      <c r="G38" s="159">
        <v>45508</v>
      </c>
      <c r="H38">
        <v>21.4</v>
      </c>
      <c r="I38">
        <v>1.1000000000000001</v>
      </c>
      <c r="J38">
        <v>73</v>
      </c>
      <c r="K38">
        <v>0</v>
      </c>
    </row>
    <row r="39" spans="1:11" x14ac:dyDescent="0.3">
      <c r="A39" s="159">
        <v>45113</v>
      </c>
      <c r="B39">
        <v>19.7</v>
      </c>
      <c r="C39">
        <v>0.3</v>
      </c>
      <c r="D39">
        <v>75</v>
      </c>
      <c r="E39">
        <v>4.0999999999999996</v>
      </c>
      <c r="G39" s="159">
        <v>45509</v>
      </c>
      <c r="H39">
        <v>23.3</v>
      </c>
      <c r="I39">
        <v>0.6</v>
      </c>
      <c r="J39">
        <v>72</v>
      </c>
      <c r="K39">
        <v>0</v>
      </c>
    </row>
    <row r="40" spans="1:11" x14ac:dyDescent="0.3">
      <c r="A40" s="159">
        <v>45114</v>
      </c>
      <c r="B40">
        <v>19.899999999999999</v>
      </c>
      <c r="C40">
        <v>1.1000000000000001</v>
      </c>
      <c r="D40">
        <v>68</v>
      </c>
      <c r="E40">
        <v>1.8</v>
      </c>
      <c r="G40" s="159">
        <v>45510</v>
      </c>
      <c r="H40">
        <v>21.9</v>
      </c>
      <c r="I40">
        <v>1.1000000000000001</v>
      </c>
      <c r="J40">
        <v>69</v>
      </c>
      <c r="K40">
        <v>0</v>
      </c>
    </row>
    <row r="41" spans="1:11" x14ac:dyDescent="0.3">
      <c r="A41" s="159">
        <v>45115</v>
      </c>
      <c r="B41">
        <v>22.2</v>
      </c>
      <c r="C41">
        <v>0.3</v>
      </c>
      <c r="D41">
        <v>68</v>
      </c>
      <c r="E41">
        <v>0</v>
      </c>
      <c r="G41" s="159">
        <v>45511</v>
      </c>
      <c r="H41">
        <v>22.3</v>
      </c>
      <c r="I41">
        <v>1.4</v>
      </c>
      <c r="J41">
        <v>74</v>
      </c>
      <c r="K41">
        <v>0</v>
      </c>
    </row>
    <row r="42" spans="1:11" x14ac:dyDescent="0.3">
      <c r="A42" s="159">
        <v>45116</v>
      </c>
      <c r="B42">
        <v>24.5</v>
      </c>
      <c r="C42">
        <v>1.1000000000000001</v>
      </c>
      <c r="D42">
        <v>66</v>
      </c>
      <c r="E42">
        <v>0</v>
      </c>
      <c r="G42" s="159">
        <v>45512</v>
      </c>
      <c r="H42">
        <v>21.8</v>
      </c>
      <c r="I42">
        <v>0.8</v>
      </c>
      <c r="J42">
        <v>74</v>
      </c>
      <c r="K42">
        <v>21.4</v>
      </c>
    </row>
    <row r="43" spans="1:11" x14ac:dyDescent="0.3">
      <c r="A43" s="159">
        <v>45117</v>
      </c>
      <c r="B43">
        <v>25.5</v>
      </c>
      <c r="C43">
        <v>0.6</v>
      </c>
      <c r="D43">
        <v>66</v>
      </c>
      <c r="E43">
        <v>0</v>
      </c>
      <c r="G43" s="159">
        <v>45513</v>
      </c>
      <c r="H43">
        <v>22.8</v>
      </c>
      <c r="I43">
        <v>0.8</v>
      </c>
      <c r="J43">
        <v>75</v>
      </c>
      <c r="K43">
        <v>7.3</v>
      </c>
    </row>
    <row r="44" spans="1:11" x14ac:dyDescent="0.3">
      <c r="A44" s="159">
        <v>45118</v>
      </c>
      <c r="B44">
        <v>26.4</v>
      </c>
      <c r="C44">
        <v>1.1000000000000001</v>
      </c>
      <c r="D44">
        <v>67</v>
      </c>
      <c r="E44">
        <v>0</v>
      </c>
      <c r="G44" s="159">
        <v>45514</v>
      </c>
      <c r="H44">
        <v>24.5</v>
      </c>
      <c r="I44">
        <v>1.1000000000000001</v>
      </c>
      <c r="J44">
        <v>71</v>
      </c>
      <c r="K44">
        <v>0</v>
      </c>
    </row>
    <row r="45" spans="1:11" x14ac:dyDescent="0.3">
      <c r="A45" s="159">
        <v>45119</v>
      </c>
      <c r="B45">
        <v>24.2</v>
      </c>
      <c r="C45">
        <v>1.9</v>
      </c>
      <c r="D45">
        <v>70</v>
      </c>
      <c r="E45">
        <v>8.4</v>
      </c>
      <c r="G45" s="159">
        <v>45515</v>
      </c>
      <c r="H45">
        <v>25.4</v>
      </c>
      <c r="I45">
        <v>0.8</v>
      </c>
      <c r="J45">
        <v>71</v>
      </c>
      <c r="K45">
        <v>0</v>
      </c>
    </row>
    <row r="46" spans="1:11" x14ac:dyDescent="0.3">
      <c r="A46" s="159">
        <v>45120</v>
      </c>
      <c r="B46">
        <v>18.5</v>
      </c>
      <c r="C46">
        <v>0.6</v>
      </c>
      <c r="D46">
        <v>85</v>
      </c>
      <c r="E46">
        <v>2.8</v>
      </c>
      <c r="G46" s="159">
        <v>45516</v>
      </c>
      <c r="H46">
        <v>26.1</v>
      </c>
      <c r="I46">
        <v>0.8</v>
      </c>
      <c r="J46">
        <v>70</v>
      </c>
      <c r="K46">
        <v>0</v>
      </c>
    </row>
    <row r="47" spans="1:11" x14ac:dyDescent="0.3">
      <c r="A47" s="159">
        <v>45121</v>
      </c>
      <c r="B47">
        <v>21</v>
      </c>
      <c r="C47">
        <v>0.8</v>
      </c>
      <c r="D47">
        <v>75</v>
      </c>
      <c r="E47">
        <v>62.8</v>
      </c>
      <c r="G47" s="159">
        <v>45517</v>
      </c>
      <c r="H47">
        <v>25.6</v>
      </c>
      <c r="I47">
        <v>0.8</v>
      </c>
      <c r="J47">
        <v>68</v>
      </c>
      <c r="K47">
        <v>0</v>
      </c>
    </row>
    <row r="48" spans="1:11" x14ac:dyDescent="0.3">
      <c r="A48" s="159">
        <v>45122</v>
      </c>
      <c r="B48">
        <v>23.9</v>
      </c>
      <c r="C48">
        <v>0.8</v>
      </c>
      <c r="D48">
        <v>70</v>
      </c>
      <c r="E48">
        <v>0</v>
      </c>
      <c r="G48" s="159">
        <v>45518</v>
      </c>
      <c r="H48">
        <v>23.9</v>
      </c>
      <c r="I48">
        <v>1.1000000000000001</v>
      </c>
      <c r="J48">
        <v>72</v>
      </c>
      <c r="K48">
        <v>0</v>
      </c>
    </row>
    <row r="49" spans="1:11" x14ac:dyDescent="0.3">
      <c r="A49" s="159">
        <v>45123</v>
      </c>
      <c r="B49">
        <v>26.1</v>
      </c>
      <c r="C49">
        <v>0.8</v>
      </c>
      <c r="D49">
        <v>69</v>
      </c>
      <c r="E49">
        <v>0</v>
      </c>
      <c r="G49" s="159">
        <v>45519</v>
      </c>
      <c r="H49">
        <v>24.5</v>
      </c>
      <c r="I49">
        <v>0.8</v>
      </c>
      <c r="J49">
        <v>71</v>
      </c>
      <c r="K49">
        <v>0</v>
      </c>
    </row>
    <row r="50" spans="1:11" x14ac:dyDescent="0.3">
      <c r="A50" s="159">
        <v>45124</v>
      </c>
      <c r="B50">
        <v>26.8</v>
      </c>
      <c r="C50">
        <v>0.8</v>
      </c>
      <c r="D50">
        <v>68</v>
      </c>
      <c r="E50">
        <v>0</v>
      </c>
      <c r="G50" s="159">
        <v>45520</v>
      </c>
      <c r="H50">
        <v>25.8</v>
      </c>
      <c r="I50">
        <v>0.8</v>
      </c>
      <c r="J50">
        <v>72</v>
      </c>
      <c r="K50">
        <v>0</v>
      </c>
    </row>
    <row r="51" spans="1:11" x14ac:dyDescent="0.3">
      <c r="A51" s="159">
        <v>45125</v>
      </c>
      <c r="B51">
        <v>22.7</v>
      </c>
      <c r="C51">
        <v>1.6</v>
      </c>
      <c r="D51">
        <v>76</v>
      </c>
      <c r="E51">
        <v>0</v>
      </c>
      <c r="G51" s="159">
        <v>45521</v>
      </c>
      <c r="H51">
        <v>21.3</v>
      </c>
      <c r="I51">
        <v>0.8</v>
      </c>
      <c r="J51">
        <v>79</v>
      </c>
      <c r="K51">
        <v>0</v>
      </c>
    </row>
    <row r="52" spans="1:11" x14ac:dyDescent="0.3">
      <c r="A52" s="159">
        <v>45126</v>
      </c>
      <c r="B52">
        <v>19.100000000000001</v>
      </c>
      <c r="C52">
        <v>2.1</v>
      </c>
      <c r="D52">
        <v>82</v>
      </c>
      <c r="E52">
        <v>16.3</v>
      </c>
      <c r="G52" s="159">
        <v>45522</v>
      </c>
      <c r="H52">
        <v>20.6</v>
      </c>
      <c r="I52">
        <v>1.5</v>
      </c>
      <c r="J52">
        <v>79</v>
      </c>
      <c r="K52">
        <v>0.5</v>
      </c>
    </row>
    <row r="53" spans="1:11" x14ac:dyDescent="0.3">
      <c r="A53" s="159">
        <v>45127</v>
      </c>
      <c r="B53">
        <v>23.2</v>
      </c>
      <c r="C53">
        <v>1.8</v>
      </c>
      <c r="D53">
        <v>71</v>
      </c>
      <c r="E53">
        <v>17</v>
      </c>
      <c r="G53" s="159">
        <v>45523</v>
      </c>
      <c r="H53">
        <v>21.7</v>
      </c>
      <c r="I53">
        <v>2.1</v>
      </c>
      <c r="J53">
        <v>78</v>
      </c>
      <c r="K53">
        <v>8.1999999999999993</v>
      </c>
    </row>
    <row r="54" spans="1:11" x14ac:dyDescent="0.3">
      <c r="A54" s="159">
        <v>45128</v>
      </c>
      <c r="B54">
        <v>19.399999999999999</v>
      </c>
      <c r="C54">
        <v>1.1000000000000001</v>
      </c>
      <c r="D54">
        <v>82</v>
      </c>
      <c r="E54">
        <v>0</v>
      </c>
      <c r="G54" s="159">
        <v>45524</v>
      </c>
      <c r="H54">
        <v>22</v>
      </c>
      <c r="I54">
        <v>0.8</v>
      </c>
      <c r="J54">
        <v>81</v>
      </c>
      <c r="K54">
        <v>45.1</v>
      </c>
    </row>
    <row r="55" spans="1:11" x14ac:dyDescent="0.3">
      <c r="A55" s="159">
        <v>45129</v>
      </c>
      <c r="B55">
        <v>18.3</v>
      </c>
      <c r="C55">
        <v>0.8</v>
      </c>
      <c r="D55">
        <v>80</v>
      </c>
      <c r="E55">
        <v>21.2</v>
      </c>
      <c r="G55" s="159">
        <v>45525</v>
      </c>
      <c r="H55">
        <v>22.3</v>
      </c>
      <c r="I55">
        <v>0.8</v>
      </c>
      <c r="J55">
        <v>75</v>
      </c>
      <c r="K55">
        <v>0</v>
      </c>
    </row>
    <row r="56" spans="1:11" x14ac:dyDescent="0.3">
      <c r="A56" s="159">
        <v>45130</v>
      </c>
      <c r="B56">
        <v>21.4</v>
      </c>
      <c r="C56">
        <v>1.1000000000000001</v>
      </c>
      <c r="D56">
        <v>75</v>
      </c>
      <c r="E56">
        <v>0.4</v>
      </c>
      <c r="G56" s="159">
        <v>45526</v>
      </c>
      <c r="H56">
        <v>20.7</v>
      </c>
      <c r="I56">
        <v>0.8</v>
      </c>
      <c r="J56">
        <v>74</v>
      </c>
      <c r="K56">
        <v>0</v>
      </c>
    </row>
    <row r="57" spans="1:11" x14ac:dyDescent="0.3">
      <c r="A57" s="159">
        <v>45131</v>
      </c>
      <c r="B57">
        <v>22.3</v>
      </c>
      <c r="C57">
        <v>0.8</v>
      </c>
      <c r="D57">
        <v>79</v>
      </c>
      <c r="E57">
        <v>0</v>
      </c>
      <c r="G57" s="159">
        <v>45527</v>
      </c>
      <c r="H57">
        <v>22.7</v>
      </c>
      <c r="I57">
        <v>0.3</v>
      </c>
      <c r="J57">
        <v>74</v>
      </c>
      <c r="K57">
        <v>0</v>
      </c>
    </row>
    <row r="58" spans="1:11" x14ac:dyDescent="0.3">
      <c r="A58" s="159">
        <v>45132</v>
      </c>
      <c r="B58">
        <v>19.7</v>
      </c>
      <c r="C58">
        <v>0.6</v>
      </c>
      <c r="D58">
        <v>83</v>
      </c>
      <c r="E58">
        <v>15.4</v>
      </c>
      <c r="G58" s="159">
        <v>45528</v>
      </c>
      <c r="H58">
        <v>24</v>
      </c>
      <c r="I58">
        <v>0.3</v>
      </c>
      <c r="J58">
        <v>72</v>
      </c>
      <c r="K58">
        <v>0</v>
      </c>
    </row>
    <row r="59" spans="1:11" x14ac:dyDescent="0.3">
      <c r="A59" s="159">
        <v>45133</v>
      </c>
      <c r="B59">
        <v>16.2</v>
      </c>
      <c r="C59">
        <v>2.1</v>
      </c>
      <c r="D59">
        <v>84</v>
      </c>
      <c r="E59">
        <v>27.3</v>
      </c>
      <c r="G59" s="159">
        <v>45529</v>
      </c>
      <c r="H59">
        <v>24.4</v>
      </c>
      <c r="I59">
        <v>0.8</v>
      </c>
      <c r="J59">
        <v>71</v>
      </c>
      <c r="K59">
        <v>0</v>
      </c>
    </row>
    <row r="60" spans="1:11" x14ac:dyDescent="0.3">
      <c r="A60" s="159">
        <v>45134</v>
      </c>
      <c r="B60">
        <v>16.7</v>
      </c>
      <c r="C60">
        <v>0.6</v>
      </c>
      <c r="D60">
        <v>74</v>
      </c>
      <c r="E60">
        <v>6.6</v>
      </c>
      <c r="G60" s="159">
        <v>45530</v>
      </c>
      <c r="H60">
        <v>22.6</v>
      </c>
      <c r="I60">
        <v>1.5</v>
      </c>
      <c r="J60">
        <v>72</v>
      </c>
      <c r="K60">
        <v>0</v>
      </c>
    </row>
    <row r="61" spans="1:11" x14ac:dyDescent="0.3">
      <c r="A61" s="159">
        <v>45135</v>
      </c>
      <c r="B61">
        <v>20.5</v>
      </c>
      <c r="C61">
        <v>1.1000000000000001</v>
      </c>
      <c r="D61">
        <v>72</v>
      </c>
      <c r="E61">
        <v>0</v>
      </c>
      <c r="G61" s="159">
        <v>45531</v>
      </c>
      <c r="H61">
        <v>21.6</v>
      </c>
      <c r="I61">
        <v>1.1000000000000001</v>
      </c>
      <c r="J61">
        <v>77</v>
      </c>
      <c r="K61">
        <v>0</v>
      </c>
    </row>
    <row r="62" spans="1:11" x14ac:dyDescent="0.3">
      <c r="A62" s="159">
        <v>45136</v>
      </c>
      <c r="B62">
        <v>22.6</v>
      </c>
      <c r="C62">
        <v>0.8</v>
      </c>
      <c r="D62">
        <v>72</v>
      </c>
      <c r="E62">
        <v>0</v>
      </c>
      <c r="G62" s="159">
        <v>45532</v>
      </c>
      <c r="H62">
        <v>22.5</v>
      </c>
      <c r="I62">
        <v>0.8</v>
      </c>
      <c r="J62">
        <v>75</v>
      </c>
      <c r="K62">
        <v>0.4</v>
      </c>
    </row>
    <row r="63" spans="1:11" x14ac:dyDescent="0.3">
      <c r="A63" s="159">
        <v>45137</v>
      </c>
      <c r="B63">
        <v>21.6</v>
      </c>
      <c r="C63">
        <v>1.6</v>
      </c>
      <c r="D63">
        <v>77</v>
      </c>
      <c r="E63">
        <v>37.6</v>
      </c>
      <c r="G63" s="159">
        <v>45533</v>
      </c>
      <c r="H63">
        <v>23.7</v>
      </c>
      <c r="I63">
        <v>0.8</v>
      </c>
      <c r="J63">
        <v>73</v>
      </c>
      <c r="K63">
        <v>0</v>
      </c>
    </row>
    <row r="64" spans="1:11" x14ac:dyDescent="0.3">
      <c r="A64" s="159">
        <v>45138</v>
      </c>
      <c r="B64">
        <v>21.3</v>
      </c>
      <c r="C64">
        <v>1.5</v>
      </c>
      <c r="D64">
        <v>75</v>
      </c>
      <c r="E64">
        <v>0</v>
      </c>
      <c r="G64" s="159">
        <v>45534</v>
      </c>
      <c r="H64">
        <v>23.4</v>
      </c>
      <c r="I64">
        <v>0.8</v>
      </c>
      <c r="J64">
        <v>69</v>
      </c>
      <c r="K64">
        <v>0</v>
      </c>
    </row>
    <row r="65" spans="1:11" x14ac:dyDescent="0.3">
      <c r="A65" s="159">
        <v>45139</v>
      </c>
      <c r="B65">
        <v>19.5</v>
      </c>
      <c r="C65">
        <v>1.1000000000000001</v>
      </c>
      <c r="D65">
        <v>80</v>
      </c>
      <c r="E65">
        <v>0</v>
      </c>
      <c r="G65" s="159">
        <v>45535</v>
      </c>
      <c r="H65">
        <v>22.9</v>
      </c>
      <c r="I65">
        <v>0.8</v>
      </c>
      <c r="J65">
        <v>68</v>
      </c>
      <c r="K65">
        <v>0</v>
      </c>
    </row>
    <row r="66" spans="1:11" x14ac:dyDescent="0.3">
      <c r="A66" s="159">
        <v>45140</v>
      </c>
      <c r="B66">
        <v>20.9</v>
      </c>
      <c r="C66">
        <v>0.6</v>
      </c>
      <c r="D66">
        <v>78</v>
      </c>
      <c r="E66">
        <v>13.3</v>
      </c>
    </row>
    <row r="67" spans="1:11" x14ac:dyDescent="0.3">
      <c r="A67" s="159">
        <v>45141</v>
      </c>
      <c r="B67">
        <v>23.3</v>
      </c>
      <c r="C67">
        <v>2.2999999999999998</v>
      </c>
      <c r="D67">
        <v>79</v>
      </c>
      <c r="E67">
        <v>0</v>
      </c>
    </row>
    <row r="68" spans="1:11" x14ac:dyDescent="0.3">
      <c r="A68" s="159">
        <v>45142</v>
      </c>
      <c r="B68">
        <v>16.600000000000001</v>
      </c>
      <c r="C68">
        <v>0.9</v>
      </c>
      <c r="D68">
        <v>85</v>
      </c>
      <c r="E68">
        <v>2</v>
      </c>
    </row>
    <row r="69" spans="1:11" x14ac:dyDescent="0.3">
      <c r="A69" s="159">
        <v>45143</v>
      </c>
      <c r="B69">
        <v>15.7</v>
      </c>
      <c r="C69">
        <v>0.9</v>
      </c>
      <c r="D69">
        <v>87</v>
      </c>
      <c r="E69">
        <v>90</v>
      </c>
    </row>
    <row r="70" spans="1:11" x14ac:dyDescent="0.3">
      <c r="A70" s="159">
        <v>45144</v>
      </c>
      <c r="B70">
        <v>13.9</v>
      </c>
      <c r="C70">
        <v>1.5</v>
      </c>
      <c r="D70">
        <v>85</v>
      </c>
      <c r="E70">
        <v>25.6</v>
      </c>
    </row>
    <row r="71" spans="1:11" x14ac:dyDescent="0.3">
      <c r="A71" s="159">
        <v>45145</v>
      </c>
      <c r="B71">
        <v>16.100000000000001</v>
      </c>
      <c r="C71">
        <v>0.8</v>
      </c>
      <c r="D71">
        <v>75</v>
      </c>
      <c r="E71">
        <v>5.4</v>
      </c>
    </row>
    <row r="72" spans="1:11" x14ac:dyDescent="0.3">
      <c r="A72" s="159">
        <v>45146</v>
      </c>
      <c r="B72">
        <v>16.5</v>
      </c>
      <c r="C72">
        <v>0.6</v>
      </c>
      <c r="D72">
        <v>76</v>
      </c>
      <c r="E72">
        <v>0</v>
      </c>
    </row>
    <row r="73" spans="1:11" x14ac:dyDescent="0.3">
      <c r="A73" s="159">
        <v>45147</v>
      </c>
      <c r="B73">
        <v>18.3</v>
      </c>
      <c r="C73">
        <v>0.6</v>
      </c>
      <c r="D73">
        <v>78</v>
      </c>
      <c r="E73">
        <v>0</v>
      </c>
    </row>
    <row r="74" spans="1:11" x14ac:dyDescent="0.3">
      <c r="A74" s="159">
        <v>45148</v>
      </c>
      <c r="B74">
        <v>18.399999999999999</v>
      </c>
      <c r="C74">
        <v>0.8</v>
      </c>
      <c r="D74">
        <v>75</v>
      </c>
      <c r="E74">
        <v>0.4</v>
      </c>
    </row>
    <row r="75" spans="1:11" x14ac:dyDescent="0.3">
      <c r="A75" s="159">
        <v>45149</v>
      </c>
      <c r="B75">
        <v>19.7</v>
      </c>
      <c r="C75">
        <v>1.5</v>
      </c>
      <c r="D75">
        <v>74</v>
      </c>
      <c r="E75">
        <v>0</v>
      </c>
    </row>
    <row r="76" spans="1:11" x14ac:dyDescent="0.3">
      <c r="A76" s="159">
        <v>45150</v>
      </c>
      <c r="B76">
        <v>20.2</v>
      </c>
      <c r="C76">
        <v>1.1000000000000001</v>
      </c>
      <c r="D76">
        <v>74</v>
      </c>
      <c r="E76">
        <v>0</v>
      </c>
    </row>
    <row r="77" spans="1:11" x14ac:dyDescent="0.3">
      <c r="A77" s="159">
        <v>45151</v>
      </c>
      <c r="B77">
        <v>22</v>
      </c>
      <c r="C77">
        <v>1.1000000000000001</v>
      </c>
      <c r="D77">
        <v>74</v>
      </c>
      <c r="E77">
        <v>0</v>
      </c>
    </row>
    <row r="78" spans="1:11" x14ac:dyDescent="0.3">
      <c r="A78" s="159">
        <v>45152</v>
      </c>
      <c r="B78">
        <v>21.2</v>
      </c>
      <c r="C78">
        <v>0.8</v>
      </c>
      <c r="D78">
        <v>73</v>
      </c>
      <c r="E78">
        <v>0</v>
      </c>
    </row>
    <row r="79" spans="1:11" x14ac:dyDescent="0.3">
      <c r="A79" s="159">
        <v>45153</v>
      </c>
      <c r="B79">
        <v>21.9</v>
      </c>
      <c r="C79">
        <v>0.8</v>
      </c>
      <c r="D79">
        <v>73</v>
      </c>
      <c r="E79">
        <v>0</v>
      </c>
    </row>
    <row r="80" spans="1:11" x14ac:dyDescent="0.3">
      <c r="A80" s="159">
        <v>45154</v>
      </c>
      <c r="B80">
        <v>21.6</v>
      </c>
      <c r="C80">
        <v>0.8</v>
      </c>
      <c r="D80">
        <v>74</v>
      </c>
      <c r="E80">
        <v>0</v>
      </c>
    </row>
    <row r="81" spans="1:5" x14ac:dyDescent="0.3">
      <c r="A81" s="159">
        <v>45155</v>
      </c>
      <c r="B81">
        <v>22.7</v>
      </c>
      <c r="C81">
        <v>1.1000000000000001</v>
      </c>
      <c r="D81">
        <v>75</v>
      </c>
      <c r="E81">
        <v>0.2</v>
      </c>
    </row>
    <row r="82" spans="1:5" x14ac:dyDescent="0.3">
      <c r="A82" s="159">
        <v>45156</v>
      </c>
      <c r="B82">
        <v>23</v>
      </c>
      <c r="C82">
        <v>0.8</v>
      </c>
      <c r="D82">
        <v>76</v>
      </c>
      <c r="E82">
        <v>1.4</v>
      </c>
    </row>
    <row r="83" spans="1:5" x14ac:dyDescent="0.3">
      <c r="A83" s="159">
        <v>45157</v>
      </c>
      <c r="B83">
        <v>23.1</v>
      </c>
      <c r="C83">
        <v>0.8</v>
      </c>
      <c r="D83">
        <v>74</v>
      </c>
      <c r="E83">
        <v>0</v>
      </c>
    </row>
    <row r="84" spans="1:5" x14ac:dyDescent="0.3">
      <c r="A84" s="159">
        <v>45158</v>
      </c>
      <c r="B84">
        <v>23.6</v>
      </c>
      <c r="C84">
        <v>1.5</v>
      </c>
      <c r="D84">
        <v>74</v>
      </c>
      <c r="E84">
        <v>0</v>
      </c>
    </row>
    <row r="85" spans="1:5" x14ac:dyDescent="0.3">
      <c r="A85" s="159">
        <v>45159</v>
      </c>
      <c r="B85">
        <v>24</v>
      </c>
      <c r="C85">
        <v>0.8</v>
      </c>
      <c r="D85">
        <v>75</v>
      </c>
      <c r="E85">
        <v>0</v>
      </c>
    </row>
    <row r="86" spans="1:5" x14ac:dyDescent="0.3">
      <c r="A86" s="159">
        <v>45160</v>
      </c>
      <c r="B86">
        <v>24.5</v>
      </c>
      <c r="C86">
        <v>0.3</v>
      </c>
      <c r="D86">
        <v>72</v>
      </c>
      <c r="E86">
        <v>0</v>
      </c>
    </row>
    <row r="87" spans="1:5" x14ac:dyDescent="0.3">
      <c r="A87" s="159">
        <v>45161</v>
      </c>
      <c r="B87">
        <v>25</v>
      </c>
      <c r="C87">
        <v>0.3</v>
      </c>
      <c r="D87">
        <v>70</v>
      </c>
      <c r="E87">
        <v>0</v>
      </c>
    </row>
    <row r="88" spans="1:5" x14ac:dyDescent="0.3">
      <c r="A88" s="159">
        <v>45162</v>
      </c>
      <c r="B88">
        <v>25.6</v>
      </c>
      <c r="C88">
        <v>0.3</v>
      </c>
      <c r="D88">
        <v>74</v>
      </c>
      <c r="E88">
        <v>0</v>
      </c>
    </row>
    <row r="89" spans="1:5" x14ac:dyDescent="0.3">
      <c r="A89" s="159">
        <v>45163</v>
      </c>
      <c r="B89">
        <v>25.7</v>
      </c>
      <c r="C89">
        <v>0.3</v>
      </c>
      <c r="D89">
        <v>72</v>
      </c>
      <c r="E89">
        <v>0</v>
      </c>
    </row>
    <row r="90" spans="1:5" x14ac:dyDescent="0.3">
      <c r="A90" s="159">
        <v>45164</v>
      </c>
      <c r="B90">
        <v>24.9</v>
      </c>
      <c r="C90">
        <v>1.1000000000000001</v>
      </c>
      <c r="D90">
        <v>68</v>
      </c>
      <c r="E90">
        <v>0</v>
      </c>
    </row>
    <row r="91" spans="1:5" x14ac:dyDescent="0.3">
      <c r="A91" s="159">
        <v>45165</v>
      </c>
      <c r="B91">
        <v>23.9</v>
      </c>
      <c r="C91">
        <v>0.8</v>
      </c>
      <c r="D91">
        <v>66</v>
      </c>
      <c r="E91">
        <v>0</v>
      </c>
    </row>
    <row r="92" spans="1:5" x14ac:dyDescent="0.3">
      <c r="A92" s="159">
        <v>45166</v>
      </c>
      <c r="B92">
        <v>20.399999999999999</v>
      </c>
      <c r="C92">
        <v>2.1</v>
      </c>
      <c r="D92">
        <v>77</v>
      </c>
      <c r="E92">
        <v>0</v>
      </c>
    </row>
    <row r="93" spans="1:5" x14ac:dyDescent="0.3">
      <c r="A93" s="159">
        <v>45167</v>
      </c>
      <c r="B93">
        <v>17.3</v>
      </c>
      <c r="C93">
        <v>0.6</v>
      </c>
      <c r="D93">
        <v>84</v>
      </c>
      <c r="E93">
        <v>27.9</v>
      </c>
    </row>
    <row r="94" spans="1:5" x14ac:dyDescent="0.3">
      <c r="A94" s="159">
        <v>45168</v>
      </c>
      <c r="B94">
        <v>14.7</v>
      </c>
      <c r="C94">
        <v>0.9</v>
      </c>
      <c r="D94">
        <v>86</v>
      </c>
      <c r="E94">
        <v>33.799999999999997</v>
      </c>
    </row>
    <row r="95" spans="1:5" x14ac:dyDescent="0.3">
      <c r="A95" s="159">
        <v>45169</v>
      </c>
      <c r="B95">
        <v>17.2</v>
      </c>
      <c r="C95">
        <v>0.3</v>
      </c>
      <c r="D95">
        <v>77</v>
      </c>
      <c r="E95">
        <v>38.799999999999997</v>
      </c>
    </row>
    <row r="96" spans="1:5" x14ac:dyDescent="0.3">
      <c r="A96" s="159">
        <v>45170</v>
      </c>
      <c r="B96">
        <v>19.7</v>
      </c>
      <c r="C96">
        <v>0.8</v>
      </c>
      <c r="D96">
        <v>73</v>
      </c>
      <c r="E96">
        <v>1.7</v>
      </c>
    </row>
    <row r="97" spans="1:5" x14ac:dyDescent="0.3">
      <c r="A97" s="159">
        <v>45171</v>
      </c>
      <c r="B97">
        <v>20.5</v>
      </c>
      <c r="C97">
        <v>0.3</v>
      </c>
      <c r="D97">
        <v>76</v>
      </c>
      <c r="E97">
        <v>0</v>
      </c>
    </row>
    <row r="98" spans="1:5" x14ac:dyDescent="0.3">
      <c r="A98" s="159">
        <v>45172</v>
      </c>
      <c r="B98">
        <v>20.2</v>
      </c>
      <c r="C98">
        <v>1.1000000000000001</v>
      </c>
      <c r="D98">
        <v>79</v>
      </c>
      <c r="E98">
        <v>0</v>
      </c>
    </row>
    <row r="99" spans="1:5" x14ac:dyDescent="0.3">
      <c r="A99" s="159">
        <v>45173</v>
      </c>
      <c r="B99">
        <v>18.399999999999999</v>
      </c>
      <c r="C99">
        <v>1.4</v>
      </c>
      <c r="D99">
        <v>67</v>
      </c>
      <c r="E99">
        <v>0</v>
      </c>
    </row>
    <row r="100" spans="1:5" x14ac:dyDescent="0.3">
      <c r="A100" s="159">
        <v>45174</v>
      </c>
      <c r="B100">
        <v>16.399999999999999</v>
      </c>
      <c r="C100">
        <v>0.3</v>
      </c>
      <c r="D100">
        <v>72</v>
      </c>
      <c r="E100">
        <v>0</v>
      </c>
    </row>
    <row r="101" spans="1:5" x14ac:dyDescent="0.3">
      <c r="A101" s="159">
        <v>45175</v>
      </c>
      <c r="B101">
        <v>17.600000000000001</v>
      </c>
      <c r="C101">
        <v>1.5</v>
      </c>
      <c r="D101">
        <v>72</v>
      </c>
      <c r="E101">
        <v>0</v>
      </c>
    </row>
    <row r="102" spans="1:5" x14ac:dyDescent="0.3">
      <c r="A102" s="159">
        <v>45176</v>
      </c>
      <c r="B102">
        <v>18</v>
      </c>
      <c r="C102">
        <v>0.8</v>
      </c>
      <c r="D102">
        <v>74</v>
      </c>
      <c r="E102">
        <v>0</v>
      </c>
    </row>
    <row r="103" spans="1:5" x14ac:dyDescent="0.3">
      <c r="A103" s="159">
        <v>45177</v>
      </c>
      <c r="B103">
        <v>18.399999999999999</v>
      </c>
      <c r="C103">
        <v>1.5</v>
      </c>
      <c r="D103">
        <v>72</v>
      </c>
      <c r="E103">
        <v>0</v>
      </c>
    </row>
    <row r="104" spans="1:5" x14ac:dyDescent="0.3">
      <c r="A104" s="159">
        <v>45178</v>
      </c>
      <c r="B104">
        <v>18.3</v>
      </c>
      <c r="C104">
        <v>0.8</v>
      </c>
      <c r="D104">
        <v>72</v>
      </c>
      <c r="E104">
        <v>0</v>
      </c>
    </row>
    <row r="105" spans="1:5" x14ac:dyDescent="0.3">
      <c r="A105" s="159">
        <v>45179</v>
      </c>
      <c r="B105">
        <v>18.8</v>
      </c>
      <c r="C105">
        <v>0.8</v>
      </c>
      <c r="D105">
        <v>74</v>
      </c>
      <c r="E105">
        <v>0</v>
      </c>
    </row>
    <row r="106" spans="1:5" x14ac:dyDescent="0.3">
      <c r="A106" s="159">
        <v>45180</v>
      </c>
      <c r="B106">
        <v>20.100000000000001</v>
      </c>
      <c r="C106">
        <v>0.3</v>
      </c>
      <c r="D106">
        <v>74</v>
      </c>
      <c r="E106">
        <v>0</v>
      </c>
    </row>
    <row r="107" spans="1:5" x14ac:dyDescent="0.3">
      <c r="A107" s="159">
        <v>45181</v>
      </c>
      <c r="B107">
        <v>20.3</v>
      </c>
      <c r="C107">
        <v>0.8</v>
      </c>
      <c r="D107">
        <v>73</v>
      </c>
      <c r="E107">
        <v>0</v>
      </c>
    </row>
    <row r="108" spans="1:5" x14ac:dyDescent="0.3">
      <c r="A108" s="159">
        <v>45182</v>
      </c>
      <c r="B108">
        <v>20.2</v>
      </c>
      <c r="C108">
        <v>0.8</v>
      </c>
      <c r="D108">
        <v>75</v>
      </c>
      <c r="E108">
        <v>0</v>
      </c>
    </row>
    <row r="109" spans="1:5" x14ac:dyDescent="0.3">
      <c r="A109" s="159">
        <v>45183</v>
      </c>
      <c r="B109">
        <v>18.8</v>
      </c>
      <c r="C109">
        <v>0.8</v>
      </c>
      <c r="D109">
        <v>80</v>
      </c>
      <c r="E109">
        <v>3.5</v>
      </c>
    </row>
    <row r="110" spans="1:5" x14ac:dyDescent="0.3">
      <c r="A110" s="159">
        <v>45184</v>
      </c>
      <c r="B110">
        <v>17.3</v>
      </c>
      <c r="C110">
        <v>1.1000000000000001</v>
      </c>
      <c r="D110">
        <v>78</v>
      </c>
      <c r="E110">
        <v>1.2</v>
      </c>
    </row>
    <row r="111" spans="1:5" x14ac:dyDescent="0.3">
      <c r="A111" s="159">
        <v>45185</v>
      </c>
      <c r="B111">
        <v>18.7</v>
      </c>
      <c r="C111">
        <v>0.3</v>
      </c>
      <c r="D111">
        <v>78</v>
      </c>
      <c r="E111">
        <v>0</v>
      </c>
    </row>
    <row r="112" spans="1:5" x14ac:dyDescent="0.3">
      <c r="A112" s="159">
        <v>45186</v>
      </c>
      <c r="B112">
        <v>18.8</v>
      </c>
      <c r="C112">
        <v>0.8</v>
      </c>
      <c r="D112">
        <v>76</v>
      </c>
      <c r="E112">
        <v>0</v>
      </c>
    </row>
    <row r="113" spans="1:5" x14ac:dyDescent="0.3">
      <c r="A113" s="159">
        <v>45187</v>
      </c>
      <c r="B113">
        <v>19</v>
      </c>
      <c r="C113">
        <v>1.1000000000000001</v>
      </c>
      <c r="D113">
        <v>82</v>
      </c>
      <c r="E113">
        <v>0</v>
      </c>
    </row>
    <row r="114" spans="1:5" x14ac:dyDescent="0.3">
      <c r="A114" s="159">
        <v>45188</v>
      </c>
      <c r="B114">
        <v>17.5</v>
      </c>
      <c r="C114">
        <v>0.3</v>
      </c>
      <c r="D114">
        <v>83</v>
      </c>
      <c r="E114">
        <v>11.6</v>
      </c>
    </row>
    <row r="115" spans="1:5" x14ac:dyDescent="0.3">
      <c r="A115" s="159">
        <v>45189</v>
      </c>
      <c r="B115">
        <v>18.5</v>
      </c>
      <c r="C115">
        <v>0.6</v>
      </c>
      <c r="D115">
        <v>81</v>
      </c>
      <c r="E115">
        <v>10</v>
      </c>
    </row>
    <row r="116" spans="1:5" x14ac:dyDescent="0.3">
      <c r="A116" s="159">
        <v>45190</v>
      </c>
      <c r="B116">
        <v>17.600000000000001</v>
      </c>
      <c r="C116">
        <v>0.8</v>
      </c>
      <c r="D116">
        <v>81</v>
      </c>
      <c r="E116">
        <v>0.1</v>
      </c>
    </row>
    <row r="117" spans="1:5" x14ac:dyDescent="0.3">
      <c r="A117" s="159">
        <v>45191</v>
      </c>
      <c r="B117">
        <v>18</v>
      </c>
      <c r="C117">
        <v>0.9</v>
      </c>
      <c r="D117">
        <v>82</v>
      </c>
      <c r="E117">
        <v>3</v>
      </c>
    </row>
    <row r="118" spans="1:5" x14ac:dyDescent="0.3">
      <c r="A118" s="159">
        <v>45192</v>
      </c>
      <c r="B118">
        <v>14.8</v>
      </c>
      <c r="C118">
        <v>1.1000000000000001</v>
      </c>
      <c r="D118">
        <v>87</v>
      </c>
      <c r="E118">
        <v>26.8</v>
      </c>
    </row>
    <row r="119" spans="1:5" x14ac:dyDescent="0.3">
      <c r="A119" s="159">
        <v>45193</v>
      </c>
      <c r="B119">
        <v>12.2</v>
      </c>
      <c r="C119">
        <v>0.6</v>
      </c>
      <c r="D119">
        <v>86</v>
      </c>
      <c r="E119">
        <v>11.7</v>
      </c>
    </row>
    <row r="120" spans="1:5" x14ac:dyDescent="0.3">
      <c r="A120" s="159">
        <v>45194</v>
      </c>
      <c r="B120">
        <v>13.5</v>
      </c>
      <c r="C120">
        <v>0.8</v>
      </c>
      <c r="D120">
        <v>82</v>
      </c>
      <c r="E120">
        <v>14.9</v>
      </c>
    </row>
    <row r="121" spans="1:5" x14ac:dyDescent="0.3">
      <c r="A121" s="159">
        <v>45195</v>
      </c>
      <c r="B121">
        <v>17.3</v>
      </c>
      <c r="C121">
        <v>0.8</v>
      </c>
      <c r="D121">
        <v>78</v>
      </c>
      <c r="E121">
        <v>0</v>
      </c>
    </row>
    <row r="122" spans="1:5" x14ac:dyDescent="0.3">
      <c r="A122" s="159">
        <v>45196</v>
      </c>
      <c r="B122">
        <v>17.100000000000001</v>
      </c>
      <c r="C122">
        <v>0.8</v>
      </c>
      <c r="D122">
        <v>73</v>
      </c>
      <c r="E122">
        <v>0</v>
      </c>
    </row>
    <row r="123" spans="1:5" x14ac:dyDescent="0.3">
      <c r="A123" s="159">
        <v>45197</v>
      </c>
      <c r="B123">
        <v>16</v>
      </c>
      <c r="C123">
        <v>1.5</v>
      </c>
      <c r="D123">
        <v>74</v>
      </c>
      <c r="E123">
        <v>0.1</v>
      </c>
    </row>
    <row r="124" spans="1:5" x14ac:dyDescent="0.3">
      <c r="A124" s="159">
        <v>45198</v>
      </c>
      <c r="B124">
        <v>15.5</v>
      </c>
      <c r="C124">
        <v>0.8</v>
      </c>
      <c r="D124">
        <v>75</v>
      </c>
      <c r="E124">
        <v>0</v>
      </c>
    </row>
    <row r="125" spans="1:5" x14ac:dyDescent="0.3">
      <c r="A125" s="159">
        <v>45199</v>
      </c>
      <c r="B125">
        <v>15.8</v>
      </c>
      <c r="C125">
        <v>0.3</v>
      </c>
      <c r="D125">
        <v>81</v>
      </c>
      <c r="E125">
        <v>0</v>
      </c>
    </row>
    <row r="126" spans="1:5" x14ac:dyDescent="0.3">
      <c r="A126" s="159">
        <v>45200</v>
      </c>
      <c r="B126">
        <v>16.899999999999999</v>
      </c>
      <c r="C126">
        <v>0.3</v>
      </c>
      <c r="D126">
        <v>78</v>
      </c>
      <c r="E126">
        <v>0</v>
      </c>
    </row>
    <row r="127" spans="1:5" x14ac:dyDescent="0.3">
      <c r="A127" s="159">
        <v>45201</v>
      </c>
      <c r="B127">
        <v>17.2</v>
      </c>
      <c r="C127">
        <v>0.3</v>
      </c>
      <c r="D127">
        <v>81</v>
      </c>
      <c r="E127">
        <v>0</v>
      </c>
    </row>
    <row r="128" spans="1:5" x14ac:dyDescent="0.3">
      <c r="A128" s="159">
        <v>45202</v>
      </c>
      <c r="B128">
        <v>18.5</v>
      </c>
      <c r="C128">
        <v>1.1000000000000001</v>
      </c>
      <c r="D128">
        <v>74</v>
      </c>
      <c r="E128">
        <v>0.1</v>
      </c>
    </row>
    <row r="129" spans="1:5" x14ac:dyDescent="0.3">
      <c r="A129" s="159">
        <v>45203</v>
      </c>
      <c r="B129">
        <v>14.7</v>
      </c>
      <c r="C129">
        <v>1.1000000000000001</v>
      </c>
      <c r="D129">
        <v>81</v>
      </c>
      <c r="E129">
        <v>0</v>
      </c>
    </row>
    <row r="130" spans="1:5" x14ac:dyDescent="0.3">
      <c r="A130" s="159">
        <v>45204</v>
      </c>
      <c r="B130">
        <v>14.5</v>
      </c>
      <c r="C130">
        <v>0.3</v>
      </c>
      <c r="D130">
        <v>76</v>
      </c>
      <c r="E130">
        <v>0</v>
      </c>
    </row>
    <row r="131" spans="1:5" x14ac:dyDescent="0.3">
      <c r="A131" s="159">
        <v>45205</v>
      </c>
      <c r="B131">
        <v>13.5</v>
      </c>
      <c r="C131">
        <v>0.3</v>
      </c>
      <c r="D131">
        <v>75</v>
      </c>
      <c r="E131">
        <v>0</v>
      </c>
    </row>
    <row r="132" spans="1:5" x14ac:dyDescent="0.3">
      <c r="A132" s="159">
        <v>45206</v>
      </c>
      <c r="B132">
        <v>15.7</v>
      </c>
      <c r="C132">
        <v>0.3</v>
      </c>
      <c r="D132">
        <v>76</v>
      </c>
      <c r="E132">
        <v>0</v>
      </c>
    </row>
    <row r="133" spans="1:5" x14ac:dyDescent="0.3">
      <c r="A133" s="159">
        <v>45207</v>
      </c>
      <c r="B133">
        <v>16.899999999999999</v>
      </c>
      <c r="C133">
        <v>1.1000000000000001</v>
      </c>
      <c r="D133">
        <v>78</v>
      </c>
      <c r="E133">
        <v>0</v>
      </c>
    </row>
    <row r="134" spans="1:5" x14ac:dyDescent="0.3">
      <c r="A134" s="159">
        <v>45208</v>
      </c>
      <c r="B134">
        <v>16.5</v>
      </c>
      <c r="C134">
        <v>0.3</v>
      </c>
      <c r="D134">
        <v>77</v>
      </c>
      <c r="E134">
        <v>0</v>
      </c>
    </row>
    <row r="135" spans="1:5" x14ac:dyDescent="0.3">
      <c r="A135" s="159">
        <v>45209</v>
      </c>
      <c r="B135">
        <v>15.9</v>
      </c>
      <c r="C135">
        <v>0.6</v>
      </c>
      <c r="D135">
        <v>82</v>
      </c>
      <c r="E135">
        <v>0</v>
      </c>
    </row>
    <row r="137" spans="1:5" x14ac:dyDescent="0.3">
      <c r="A137" t="s">
        <v>231</v>
      </c>
    </row>
  </sheetData>
  <mergeCells count="1">
    <mergeCell ref="A1:K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Laboratory</vt:lpstr>
      <vt:lpstr>Assay evaluation</vt:lpstr>
      <vt:lpstr>PassiveSamplerEva</vt:lpstr>
      <vt:lpstr>Field Experiment</vt:lpstr>
      <vt:lpstr>Controls</vt:lpstr>
      <vt:lpstr>Weather data</vt:lpstr>
    </vt:vector>
  </TitlesOfParts>
  <Manager/>
  <Company>NIB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Polona Kogovšek</dc:creator>
  <cp:keywords/>
  <dc:description/>
  <cp:lastModifiedBy>Polona Kogovšek</cp:lastModifiedBy>
  <cp:revision/>
  <dcterms:created xsi:type="dcterms:W3CDTF">2025-10-15T12:49:47Z</dcterms:created>
  <dcterms:modified xsi:type="dcterms:W3CDTF">2026-05-08T10:35:54Z</dcterms:modified>
  <cp:category/>
  <cp:contentStatus/>
</cp:coreProperties>
</file>